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defaultThemeVersion="124226"/>
  <mc:AlternateContent xmlns:mc="http://schemas.openxmlformats.org/markup-compatibility/2006">
    <mc:Choice Requires="x15">
      <x15ac:absPath xmlns:x15ac="http://schemas.microsoft.com/office/spreadsheetml/2010/11/ac" url="D:\DATA\meignvo\Desktop\Desktop\QA 115\Supplier templates file\"/>
    </mc:Choice>
  </mc:AlternateContent>
  <xr:revisionPtr revIDLastSave="0" documentId="8_{37314E73-4B5A-4EA0-B56F-FCBBAE5D2827}" xr6:coauthVersionLast="47" xr6:coauthVersionMax="47" xr10:uidLastSave="{00000000-0000-0000-0000-000000000000}"/>
  <bookViews>
    <workbookView xWindow="-110" yWindow="-110" windowWidth="19420" windowHeight="10420" xr2:uid="{00000000-000D-0000-FFFF-FFFF00000000}"/>
  </bookViews>
  <sheets>
    <sheet name="Risk Register" sheetId="8" r:id="rId1"/>
    <sheet name="THREAT Rating Information" sheetId="6" r:id="rId2"/>
    <sheet name="OPPORTUNITY Rating Information" sheetId="5" r:id="rId3"/>
    <sheet name="Risk Category" sheetId="4" r:id="rId4"/>
  </sheets>
  <definedNames>
    <definedName name="_xlnm._FilterDatabase" localSheetId="3" hidden="1">'Risk Category'!$B$1:$B$179</definedName>
    <definedName name="_xlnm._FilterDatabase" localSheetId="0" hidden="1">'Risk Register'!$C$19:$AF$59</definedName>
    <definedName name="Between10and50">'Risk Register'!$BE$21:$BE$25</definedName>
    <definedName name="Lessthan10">'Risk Register'!$BD$21:$BD$25</definedName>
    <definedName name="Lessthan10M">'Risk Register'!$BD$21:$BD$25</definedName>
    <definedName name="OPRESP">'OPPORTUNITY Rating Information'!$B$50:$B$53</definedName>
    <definedName name="OVER50">'Risk Register'!#REF!</definedName>
    <definedName name="_xlnm.Print_Area" localSheetId="2">'OPPORTUNITY Rating Information'!$A$1:$I$54</definedName>
    <definedName name="_xlnm.Print_Area" localSheetId="3">'Risk Category'!$A$1:$C$179</definedName>
    <definedName name="_xlnm.Print_Area" localSheetId="0">'Risk Register'!$B$1:$AG$60</definedName>
    <definedName name="_xlnm.Print_Area" localSheetId="1">'THREAT Rating Information'!$A$1:$I$56</definedName>
    <definedName name="_xlnm.Print_Titles" localSheetId="0">'Risk Register'!$2:$19</definedName>
    <definedName name="Project_Value">'Risk Register'!$BD$2:$BD$4</definedName>
    <definedName name="RBSLIST">'Risk Category'!$D$4:$D$28</definedName>
    <definedName name="THRESP">'THREAT Rating Information'!$B$52:$B$55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20" i="8" l="1"/>
  <c r="AU21" i="8"/>
  <c r="AU22" i="8"/>
  <c r="AU23" i="8"/>
  <c r="AU24" i="8"/>
  <c r="AU25" i="8"/>
  <c r="AU26" i="8"/>
  <c r="AU27" i="8"/>
  <c r="AU28" i="8"/>
  <c r="AU29" i="8"/>
  <c r="AU30" i="8"/>
  <c r="AU31" i="8"/>
  <c r="AU32" i="8"/>
  <c r="AU33" i="8"/>
  <c r="AU34" i="8"/>
  <c r="AU35" i="8"/>
  <c r="AU36" i="8"/>
  <c r="AU37" i="8"/>
  <c r="AU38" i="8"/>
  <c r="AU39" i="8"/>
  <c r="AU40" i="8"/>
  <c r="AU41" i="8"/>
  <c r="AU42" i="8"/>
  <c r="AU43" i="8"/>
  <c r="AU44" i="8"/>
  <c r="AU45" i="8"/>
  <c r="AU46" i="8"/>
  <c r="AU47" i="8"/>
  <c r="AU48" i="8"/>
  <c r="AU49" i="8"/>
  <c r="AU50" i="8"/>
  <c r="AU51" i="8"/>
  <c r="AU52" i="8"/>
  <c r="AU53" i="8"/>
  <c r="AU54" i="8"/>
  <c r="AU55" i="8"/>
  <c r="AU56" i="8"/>
  <c r="AU57" i="8"/>
  <c r="AU58" i="8"/>
  <c r="AU59" i="8"/>
  <c r="AU20" i="8"/>
  <c r="AS21" i="8"/>
  <c r="AV21" i="8" s="1"/>
  <c r="AT21" i="8"/>
  <c r="AX21" i="8"/>
  <c r="AY21" i="8" s="1"/>
  <c r="AS22" i="8"/>
  <c r="AT22" i="8"/>
  <c r="AX22" i="8"/>
  <c r="AY22" i="8" s="1"/>
  <c r="AS23" i="8"/>
  <c r="AV23" i="8" s="1"/>
  <c r="AT23" i="8"/>
  <c r="AX23" i="8"/>
  <c r="AY23" i="8" s="1"/>
  <c r="AS24" i="8"/>
  <c r="AT24" i="8"/>
  <c r="AX24" i="8"/>
  <c r="AY24" i="8" s="1"/>
  <c r="AS25" i="8"/>
  <c r="AT25" i="8"/>
  <c r="AX25" i="8"/>
  <c r="AY25" i="8" s="1"/>
  <c r="AS26" i="8"/>
  <c r="AT26" i="8"/>
  <c r="AX26" i="8"/>
  <c r="AY26" i="8"/>
  <c r="AS27" i="8"/>
  <c r="AT27" i="8"/>
  <c r="AX27" i="8"/>
  <c r="AY27" i="8" s="1"/>
  <c r="AS28" i="8"/>
  <c r="AT28" i="8"/>
  <c r="AX28" i="8"/>
  <c r="AY28" i="8" s="1"/>
  <c r="AS29" i="8"/>
  <c r="AV29" i="8" s="1"/>
  <c r="AT29" i="8"/>
  <c r="AX29" i="8"/>
  <c r="AY29" i="8" s="1"/>
  <c r="AS30" i="8"/>
  <c r="AV30" i="8" s="1"/>
  <c r="AT30" i="8"/>
  <c r="AX30" i="8"/>
  <c r="AY30" i="8" s="1"/>
  <c r="AS31" i="8"/>
  <c r="AT31" i="8"/>
  <c r="AX31" i="8"/>
  <c r="AY31" i="8" s="1"/>
  <c r="AS32" i="8"/>
  <c r="AT32" i="8"/>
  <c r="AX32" i="8"/>
  <c r="AY32" i="8"/>
  <c r="AS33" i="8"/>
  <c r="AT33" i="8"/>
  <c r="AX33" i="8"/>
  <c r="AY33" i="8" s="1"/>
  <c r="AS34" i="8"/>
  <c r="AT34" i="8"/>
  <c r="AX34" i="8"/>
  <c r="AY34" i="8" s="1"/>
  <c r="AS35" i="8"/>
  <c r="AT35" i="8"/>
  <c r="AX35" i="8"/>
  <c r="AY35" i="8" s="1"/>
  <c r="AS36" i="8"/>
  <c r="AT36" i="8"/>
  <c r="AX36" i="8"/>
  <c r="AY36" i="8" s="1"/>
  <c r="AS37" i="8"/>
  <c r="AT37" i="8"/>
  <c r="AV37" i="8" s="1"/>
  <c r="AX37" i="8"/>
  <c r="AY37" i="8" s="1"/>
  <c r="AS38" i="8"/>
  <c r="AT38" i="8"/>
  <c r="AX38" i="8"/>
  <c r="AY38" i="8" s="1"/>
  <c r="AS39" i="8"/>
  <c r="AT39" i="8"/>
  <c r="AV39" i="8"/>
  <c r="AX39" i="8"/>
  <c r="AY39" i="8" s="1"/>
  <c r="AS40" i="8"/>
  <c r="AT40" i="8"/>
  <c r="AX40" i="8"/>
  <c r="AY40" i="8" s="1"/>
  <c r="AS41" i="8"/>
  <c r="AT41" i="8"/>
  <c r="AX41" i="8"/>
  <c r="AY41" i="8" s="1"/>
  <c r="AS42" i="8"/>
  <c r="AT42" i="8"/>
  <c r="AX42" i="8"/>
  <c r="AY42" i="8" s="1"/>
  <c r="AS43" i="8"/>
  <c r="AT43" i="8"/>
  <c r="AX43" i="8"/>
  <c r="AY43" i="8" s="1"/>
  <c r="AS44" i="8"/>
  <c r="AT44" i="8"/>
  <c r="AX44" i="8"/>
  <c r="AY44" i="8"/>
  <c r="AS45" i="8"/>
  <c r="AV45" i="8" s="1"/>
  <c r="AT45" i="8"/>
  <c r="AX45" i="8"/>
  <c r="AY45" i="8" s="1"/>
  <c r="AS46" i="8"/>
  <c r="AV46" i="8" s="1"/>
  <c r="AT46" i="8"/>
  <c r="AX46" i="8"/>
  <c r="AY46" i="8" s="1"/>
  <c r="AS47" i="8"/>
  <c r="AV47" i="8" s="1"/>
  <c r="AT47" i="8"/>
  <c r="AX47" i="8"/>
  <c r="AY47" i="8" s="1"/>
  <c r="AS48" i="8"/>
  <c r="AT48" i="8"/>
  <c r="AX48" i="8"/>
  <c r="AY48" i="8" s="1"/>
  <c r="AS49" i="8"/>
  <c r="AT49" i="8"/>
  <c r="AX49" i="8"/>
  <c r="AY49" i="8" s="1"/>
  <c r="AS50" i="8"/>
  <c r="AT50" i="8"/>
  <c r="AX50" i="8"/>
  <c r="AY50" i="8" s="1"/>
  <c r="AS51" i="8"/>
  <c r="AT51" i="8"/>
  <c r="AX51" i="8"/>
  <c r="AY51" i="8" s="1"/>
  <c r="AS52" i="8"/>
  <c r="AT52" i="8"/>
  <c r="AX52" i="8"/>
  <c r="AY52" i="8"/>
  <c r="AS53" i="8"/>
  <c r="AT53" i="8"/>
  <c r="AV53" i="8" s="1"/>
  <c r="AX53" i="8"/>
  <c r="AY53" i="8" s="1"/>
  <c r="AS54" i="8"/>
  <c r="AV54" i="8" s="1"/>
  <c r="AT54" i="8"/>
  <c r="AX54" i="8"/>
  <c r="AY54" i="8" s="1"/>
  <c r="AS55" i="8"/>
  <c r="AT55" i="8"/>
  <c r="AV55" i="8" s="1"/>
  <c r="AX55" i="8"/>
  <c r="AY55" i="8" s="1"/>
  <c r="AS56" i="8"/>
  <c r="AT56" i="8"/>
  <c r="AX56" i="8"/>
  <c r="AY56" i="8" s="1"/>
  <c r="AS57" i="8"/>
  <c r="AT57" i="8"/>
  <c r="AX57" i="8"/>
  <c r="AY57" i="8" s="1"/>
  <c r="AS58" i="8"/>
  <c r="AT58" i="8"/>
  <c r="AX58" i="8"/>
  <c r="AY58" i="8"/>
  <c r="AS59" i="8"/>
  <c r="AT59" i="8"/>
  <c r="AX59" i="8"/>
  <c r="AY59" i="8" s="1"/>
  <c r="AS20" i="8"/>
  <c r="AK21" i="8"/>
  <c r="AL21" i="8"/>
  <c r="AM21" i="8"/>
  <c r="AP21" i="8"/>
  <c r="AQ21" i="8" s="1"/>
  <c r="AK22" i="8"/>
  <c r="AL22" i="8"/>
  <c r="AM22" i="8"/>
  <c r="AP22" i="8"/>
  <c r="AQ22" i="8" s="1"/>
  <c r="AK23" i="8"/>
  <c r="AL23" i="8"/>
  <c r="AM23" i="8"/>
  <c r="AP23" i="8"/>
  <c r="AQ23" i="8"/>
  <c r="AK24" i="8"/>
  <c r="AL24" i="8"/>
  <c r="AM24" i="8"/>
  <c r="AP24" i="8"/>
  <c r="AQ24" i="8" s="1"/>
  <c r="AK25" i="8"/>
  <c r="AN25" i="8" s="1"/>
  <c r="AL25" i="8"/>
  <c r="AM25" i="8"/>
  <c r="AP25" i="8"/>
  <c r="AQ25" i="8" s="1"/>
  <c r="AK26" i="8"/>
  <c r="AL26" i="8"/>
  <c r="AM26" i="8"/>
  <c r="AN26" i="8"/>
  <c r="AP26" i="8"/>
  <c r="AQ26" i="8" s="1"/>
  <c r="AK27" i="8"/>
  <c r="AL27" i="8"/>
  <c r="AM27" i="8"/>
  <c r="AN27" i="8"/>
  <c r="AP27" i="8"/>
  <c r="AQ27" i="8" s="1"/>
  <c r="AK28" i="8"/>
  <c r="AL28" i="8"/>
  <c r="AM28" i="8"/>
  <c r="AP28" i="8"/>
  <c r="AQ28" i="8" s="1"/>
  <c r="AK29" i="8"/>
  <c r="AL29" i="8"/>
  <c r="AM29" i="8"/>
  <c r="AP29" i="8"/>
  <c r="AQ29" i="8" s="1"/>
  <c r="AK30" i="8"/>
  <c r="AL30" i="8"/>
  <c r="AM30" i="8"/>
  <c r="AP30" i="8"/>
  <c r="AQ30" i="8"/>
  <c r="AK31" i="8"/>
  <c r="AL31" i="8"/>
  <c r="AM31" i="8"/>
  <c r="AP31" i="8"/>
  <c r="AQ31" i="8" s="1"/>
  <c r="AK32" i="8"/>
  <c r="AL32" i="8"/>
  <c r="AM32" i="8"/>
  <c r="AP32" i="8"/>
  <c r="AQ32" i="8" s="1"/>
  <c r="AK33" i="8"/>
  <c r="AL33" i="8"/>
  <c r="AM33" i="8"/>
  <c r="AP33" i="8"/>
  <c r="AQ33" i="8" s="1"/>
  <c r="AK34" i="8"/>
  <c r="AN34" i="8" s="1"/>
  <c r="AL34" i="8"/>
  <c r="AM34" i="8"/>
  <c r="AP34" i="8"/>
  <c r="AQ34" i="8"/>
  <c r="AK35" i="8"/>
  <c r="AL35" i="8"/>
  <c r="AM35" i="8"/>
  <c r="AN35" i="8"/>
  <c r="AP35" i="8"/>
  <c r="AQ35" i="8" s="1"/>
  <c r="AK36" i="8"/>
  <c r="AL36" i="8"/>
  <c r="AM36" i="8"/>
  <c r="AP36" i="8"/>
  <c r="AQ36" i="8"/>
  <c r="AK37" i="8"/>
  <c r="AL37" i="8"/>
  <c r="AM37" i="8"/>
  <c r="AP37" i="8"/>
  <c r="AQ37" i="8"/>
  <c r="AK38" i="8"/>
  <c r="AL38" i="8"/>
  <c r="AM38" i="8"/>
  <c r="AP38" i="8"/>
  <c r="AQ38" i="8"/>
  <c r="AK39" i="8"/>
  <c r="AN39" i="8" s="1"/>
  <c r="AL39" i="8"/>
  <c r="AM39" i="8"/>
  <c r="AP39" i="8"/>
  <c r="AQ39" i="8" s="1"/>
  <c r="AK40" i="8"/>
  <c r="AL40" i="8"/>
  <c r="AM40" i="8"/>
  <c r="AP40" i="8"/>
  <c r="AQ40" i="8" s="1"/>
  <c r="AK41" i="8"/>
  <c r="AN41" i="8" s="1"/>
  <c r="AL41" i="8"/>
  <c r="AM41" i="8"/>
  <c r="AP41" i="8"/>
  <c r="AQ41" i="8" s="1"/>
  <c r="AK42" i="8"/>
  <c r="AL42" i="8"/>
  <c r="AM42" i="8"/>
  <c r="AP42" i="8"/>
  <c r="AQ42" i="8" s="1"/>
  <c r="AK43" i="8"/>
  <c r="AL43" i="8"/>
  <c r="AM43" i="8"/>
  <c r="AN43" i="8"/>
  <c r="AP43" i="8"/>
  <c r="AQ43" i="8" s="1"/>
  <c r="AK44" i="8"/>
  <c r="AN44" i="8" s="1"/>
  <c r="AL44" i="8"/>
  <c r="AM44" i="8"/>
  <c r="AP44" i="8"/>
  <c r="AQ44" i="8" s="1"/>
  <c r="AK45" i="8"/>
  <c r="AL45" i="8"/>
  <c r="AM45" i="8"/>
  <c r="AP45" i="8"/>
  <c r="AQ45" i="8" s="1"/>
  <c r="AK46" i="8"/>
  <c r="AL46" i="8"/>
  <c r="AM46" i="8"/>
  <c r="AP46" i="8"/>
  <c r="AQ46" i="8"/>
  <c r="AK47" i="8"/>
  <c r="AL47" i="8"/>
  <c r="AM47" i="8"/>
  <c r="AP47" i="8"/>
  <c r="AQ47" i="8"/>
  <c r="AK48" i="8"/>
  <c r="AL48" i="8"/>
  <c r="AM48" i="8"/>
  <c r="AP48" i="8"/>
  <c r="AQ48" i="8" s="1"/>
  <c r="AK49" i="8"/>
  <c r="AN49" i="8" s="1"/>
  <c r="AL49" i="8"/>
  <c r="AM49" i="8"/>
  <c r="AP49" i="8"/>
  <c r="AQ49" i="8" s="1"/>
  <c r="AK50" i="8"/>
  <c r="AL50" i="8"/>
  <c r="AM50" i="8"/>
  <c r="AP50" i="8"/>
  <c r="AQ50" i="8"/>
  <c r="AK51" i="8"/>
  <c r="AL51" i="8"/>
  <c r="AN51" i="8" s="1"/>
  <c r="AM51" i="8"/>
  <c r="AP51" i="8"/>
  <c r="AQ51" i="8" s="1"/>
  <c r="AK52" i="8"/>
  <c r="AN52" i="8" s="1"/>
  <c r="AL52" i="8"/>
  <c r="AM52" i="8"/>
  <c r="AP52" i="8"/>
  <c r="AQ52" i="8"/>
  <c r="AK53" i="8"/>
  <c r="AL53" i="8"/>
  <c r="AM53" i="8"/>
  <c r="AP53" i="8"/>
  <c r="AQ53" i="8"/>
  <c r="AK54" i="8"/>
  <c r="AL54" i="8"/>
  <c r="AM54" i="8"/>
  <c r="AP54" i="8"/>
  <c r="AQ54" i="8" s="1"/>
  <c r="AK55" i="8"/>
  <c r="AL55" i="8"/>
  <c r="AM55" i="8"/>
  <c r="AP55" i="8"/>
  <c r="AQ55" i="8" s="1"/>
  <c r="AK56" i="8"/>
  <c r="AL56" i="8"/>
  <c r="AM56" i="8"/>
  <c r="AP56" i="8"/>
  <c r="AQ56" i="8" s="1"/>
  <c r="AK57" i="8"/>
  <c r="AN57" i="8" s="1"/>
  <c r="AL57" i="8"/>
  <c r="AM57" i="8"/>
  <c r="AP57" i="8"/>
  <c r="AQ57" i="8" s="1"/>
  <c r="AK58" i="8"/>
  <c r="AL58" i="8"/>
  <c r="AM58" i="8"/>
  <c r="AP58" i="8"/>
  <c r="AQ58" i="8"/>
  <c r="AK59" i="8"/>
  <c r="AN59" i="8" s="1"/>
  <c r="AL59" i="8"/>
  <c r="AM59" i="8"/>
  <c r="AP59" i="8"/>
  <c r="AQ59" i="8" s="1"/>
  <c r="AV38" i="8" l="1"/>
  <c r="AV31" i="8"/>
  <c r="AN53" i="8"/>
  <c r="AN50" i="8"/>
  <c r="AN28" i="8"/>
  <c r="AN42" i="8"/>
  <c r="AN58" i="8"/>
  <c r="AN33" i="8"/>
  <c r="AN36" i="8"/>
  <c r="AN56" i="8"/>
  <c r="AV48" i="8"/>
  <c r="AN48" i="8"/>
  <c r="AN37" i="8"/>
  <c r="AN23" i="8"/>
  <c r="AN54" i="8"/>
  <c r="AN40" i="8"/>
  <c r="AV24" i="8"/>
  <c r="AN32" i="8"/>
  <c r="AN38" i="8"/>
  <c r="AN24" i="8"/>
  <c r="AV32" i="8"/>
  <c r="AN45" i="8"/>
  <c r="AN29" i="8"/>
  <c r="AN21" i="8"/>
  <c r="AN30" i="8"/>
  <c r="AN31" i="8"/>
  <c r="AV22" i="8"/>
  <c r="AV56" i="8"/>
  <c r="AN46" i="8"/>
  <c r="AN55" i="8"/>
  <c r="AN47" i="8"/>
  <c r="AN22" i="8"/>
  <c r="AV40" i="8"/>
  <c r="AV52" i="8"/>
  <c r="AV44" i="8"/>
  <c r="AV36" i="8"/>
  <c r="AV28" i="8"/>
  <c r="AV58" i="8"/>
  <c r="AV50" i="8"/>
  <c r="AV42" i="8"/>
  <c r="AV34" i="8"/>
  <c r="AV26" i="8"/>
  <c r="AV59" i="8"/>
  <c r="AV57" i="8"/>
  <c r="AV51" i="8"/>
  <c r="AV49" i="8"/>
  <c r="AV43" i="8"/>
  <c r="AV41" i="8"/>
  <c r="AV35" i="8"/>
  <c r="AV33" i="8"/>
  <c r="AV27" i="8"/>
  <c r="AV25" i="8"/>
  <c r="AM20" i="8"/>
  <c r="AT20" i="8"/>
  <c r="AL20" i="8"/>
  <c r="AK20" i="8"/>
  <c r="AM10" i="8" l="1"/>
  <c r="AC22" i="8" l="1"/>
  <c r="AC23" i="8"/>
  <c r="AC24" i="8"/>
  <c r="AC25" i="8"/>
  <c r="AC26" i="8"/>
  <c r="AC27" i="8"/>
  <c r="AC28" i="8"/>
  <c r="AC29" i="8"/>
  <c r="AC30" i="8"/>
  <c r="AC31" i="8"/>
  <c r="AC32" i="8"/>
  <c r="AC33" i="8"/>
  <c r="AC34" i="8"/>
  <c r="AC35" i="8"/>
  <c r="AC36" i="8"/>
  <c r="AC37" i="8"/>
  <c r="AC38" i="8"/>
  <c r="AC39" i="8"/>
  <c r="AC40" i="8"/>
  <c r="AC41" i="8"/>
  <c r="AC42" i="8"/>
  <c r="AC43" i="8"/>
  <c r="AC44" i="8"/>
  <c r="AC45" i="8"/>
  <c r="AC46" i="8"/>
  <c r="AC47" i="8"/>
  <c r="AC48" i="8"/>
  <c r="AC49" i="8"/>
  <c r="AC50" i="8"/>
  <c r="AC51" i="8"/>
  <c r="AC52" i="8"/>
  <c r="AC53" i="8"/>
  <c r="AC54" i="8"/>
  <c r="AC55" i="8"/>
  <c r="AC56" i="8"/>
  <c r="AC57" i="8"/>
  <c r="AC58" i="8"/>
  <c r="AC59" i="8"/>
  <c r="R22" i="8"/>
  <c r="R23" i="8"/>
  <c r="R24" i="8"/>
  <c r="R25" i="8"/>
  <c r="R26" i="8"/>
  <c r="R27" i="8"/>
  <c r="R28" i="8"/>
  <c r="R29" i="8"/>
  <c r="R30" i="8"/>
  <c r="R31" i="8"/>
  <c r="R32" i="8"/>
  <c r="R33" i="8"/>
  <c r="R34" i="8"/>
  <c r="R35" i="8"/>
  <c r="R36" i="8"/>
  <c r="R37" i="8"/>
  <c r="R38" i="8"/>
  <c r="R39" i="8"/>
  <c r="R40" i="8"/>
  <c r="R41" i="8"/>
  <c r="R42" i="8"/>
  <c r="R43" i="8"/>
  <c r="R44" i="8"/>
  <c r="R45" i="8"/>
  <c r="R46" i="8"/>
  <c r="R47" i="8"/>
  <c r="R48" i="8"/>
  <c r="R49" i="8"/>
  <c r="R50" i="8"/>
  <c r="R51" i="8"/>
  <c r="R52" i="8"/>
  <c r="R53" i="8"/>
  <c r="R54" i="8"/>
  <c r="R55" i="8"/>
  <c r="R56" i="8"/>
  <c r="R57" i="8"/>
  <c r="R58" i="8"/>
  <c r="R59" i="8"/>
  <c r="AB41" i="8" l="1"/>
  <c r="AW41" i="8" s="1"/>
  <c r="Q32" i="8"/>
  <c r="AO32" i="8" s="1"/>
  <c r="Q33" i="8"/>
  <c r="AO33" i="8" s="1"/>
  <c r="Q34" i="8"/>
  <c r="AO34" i="8" s="1"/>
  <c r="Q38" i="8"/>
  <c r="AO38" i="8" s="1"/>
  <c r="Q41" i="8"/>
  <c r="AO41" i="8" s="1"/>
  <c r="Q44" i="8"/>
  <c r="AO44" i="8" s="1"/>
  <c r="Q46" i="8"/>
  <c r="AO46" i="8" s="1"/>
  <c r="Q48" i="8"/>
  <c r="AO48" i="8" s="1"/>
  <c r="Q49" i="8"/>
  <c r="AO49" i="8" s="1"/>
  <c r="Q54" i="8"/>
  <c r="AO54" i="8" s="1"/>
  <c r="Q57" i="8"/>
  <c r="AO57" i="8" s="1"/>
  <c r="Q58" i="8"/>
  <c r="AO58" i="8" s="1"/>
  <c r="AB36" i="8" l="1"/>
  <c r="AW36" i="8" s="1"/>
  <c r="AB50" i="8"/>
  <c r="AW50" i="8" s="1"/>
  <c r="AB42" i="8"/>
  <c r="AW42" i="8" s="1"/>
  <c r="AB49" i="8"/>
  <c r="AW49" i="8" s="1"/>
  <c r="AB34" i="8"/>
  <c r="AW34" i="8" s="1"/>
  <c r="AB56" i="8"/>
  <c r="AW56" i="8" s="1"/>
  <c r="AB55" i="8"/>
  <c r="AW55" i="8" s="1"/>
  <c r="AB47" i="8"/>
  <c r="AW47" i="8" s="1"/>
  <c r="AB40" i="8"/>
  <c r="AW40" i="8" s="1"/>
  <c r="AB32" i="8"/>
  <c r="AW32" i="8" s="1"/>
  <c r="AB59" i="8"/>
  <c r="AW59" i="8" s="1"/>
  <c r="AB58" i="8"/>
  <c r="AW58" i="8" s="1"/>
  <c r="AB57" i="8"/>
  <c r="AW57" i="8" s="1"/>
  <c r="AB48" i="8"/>
  <c r="AW48" i="8" s="1"/>
  <c r="AB33" i="8"/>
  <c r="AW33" i="8" s="1"/>
  <c r="AB54" i="8"/>
  <c r="AW54" i="8" s="1"/>
  <c r="AB46" i="8"/>
  <c r="AW46" i="8" s="1"/>
  <c r="AB39" i="8"/>
  <c r="AW39" i="8" s="1"/>
  <c r="AB31" i="8"/>
  <c r="AW31" i="8" s="1"/>
  <c r="AB51" i="8"/>
  <c r="AW51" i="8" s="1"/>
  <c r="AB43" i="8"/>
  <c r="AW43" i="8" s="1"/>
  <c r="AB35" i="8"/>
  <c r="AW35" i="8" s="1"/>
  <c r="AB53" i="8"/>
  <c r="AW53" i="8" s="1"/>
  <c r="AB45" i="8"/>
  <c r="AW45" i="8" s="1"/>
  <c r="AB38" i="8"/>
  <c r="AW38" i="8" s="1"/>
  <c r="AB30" i="8"/>
  <c r="AW30" i="8" s="1"/>
  <c r="AB52" i="8"/>
  <c r="AW52" i="8" s="1"/>
  <c r="AB44" i="8"/>
  <c r="AW44" i="8" s="1"/>
  <c r="AB37" i="8"/>
  <c r="AW37" i="8" s="1"/>
  <c r="AB29" i="8"/>
  <c r="AW29" i="8" s="1"/>
  <c r="Q36" i="8"/>
  <c r="AO36" i="8" s="1"/>
  <c r="Q56" i="8"/>
  <c r="AO56" i="8" s="1"/>
  <c r="Q43" i="8"/>
  <c r="AO43" i="8" s="1"/>
  <c r="Q52" i="8"/>
  <c r="AO52" i="8" s="1"/>
  <c r="Q35" i="8"/>
  <c r="AO35" i="8" s="1"/>
  <c r="Q51" i="8"/>
  <c r="AO51" i="8" s="1"/>
  <c r="Q50" i="8"/>
  <c r="AO50" i="8" s="1"/>
  <c r="Q42" i="8"/>
  <c r="AO42" i="8" s="1"/>
  <c r="Q59" i="8"/>
  <c r="AO59" i="8" s="1"/>
  <c r="Q55" i="8"/>
  <c r="AO55" i="8" s="1"/>
  <c r="Q47" i="8"/>
  <c r="AO47" i="8" s="1"/>
  <c r="Q39" i="8"/>
  <c r="AO39" i="8" s="1"/>
  <c r="Q31" i="8"/>
  <c r="AO31" i="8" s="1"/>
  <c r="Q40" i="8"/>
  <c r="AO40" i="8" s="1"/>
  <c r="Q30" i="8"/>
  <c r="AO30" i="8" s="1"/>
  <c r="Q53" i="8"/>
  <c r="AO53" i="8" s="1"/>
  <c r="Q45" i="8"/>
  <c r="AO45" i="8" s="1"/>
  <c r="Q37" i="8"/>
  <c r="AO37" i="8" s="1"/>
  <c r="Q29" i="8"/>
  <c r="AO29" i="8" s="1"/>
  <c r="AE54" i="8" l="1"/>
  <c r="AE53" i="8"/>
  <c r="AE52" i="8"/>
  <c r="AE51" i="8"/>
  <c r="AE43" i="8"/>
  <c r="AE42" i="8"/>
  <c r="AE41" i="8"/>
  <c r="AE40" i="8"/>
  <c r="AE39" i="8"/>
  <c r="AE38" i="8"/>
  <c r="AE49" i="8"/>
  <c r="AE48" i="8"/>
  <c r="AE47" i="8"/>
  <c r="AE46" i="8"/>
  <c r="AE45" i="8"/>
  <c r="AE44" i="8"/>
  <c r="C14" i="8" l="1"/>
  <c r="C12" i="8"/>
  <c r="C8" i="8"/>
  <c r="C16" i="8"/>
  <c r="C10" i="8"/>
  <c r="AF10" i="8" l="1"/>
  <c r="AE56" i="8" l="1"/>
  <c r="AE55" i="8"/>
  <c r="AE50" i="8"/>
  <c r="AE37" i="8"/>
  <c r="AE34" i="8"/>
  <c r="AE33" i="8"/>
  <c r="AE32" i="8"/>
  <c r="AE31" i="8"/>
  <c r="AE30" i="8"/>
  <c r="AE29" i="8"/>
  <c r="AE57" i="8"/>
  <c r="AE36" i="8"/>
  <c r="AE35" i="8"/>
  <c r="AL10" i="8" l="1"/>
  <c r="AK10" i="8"/>
  <c r="AE21" i="8" l="1"/>
  <c r="AE22" i="8"/>
  <c r="AE23" i="8"/>
  <c r="AE24" i="8"/>
  <c r="AE25" i="8"/>
  <c r="AE26" i="8"/>
  <c r="AE27" i="8"/>
  <c r="AE28" i="8"/>
  <c r="AE58" i="8"/>
  <c r="AE59" i="8"/>
  <c r="BJ25" i="8"/>
  <c r="BJ24" i="8"/>
  <c r="BJ23" i="8"/>
  <c r="BJ22" i="8"/>
  <c r="BJ21" i="8"/>
  <c r="AV20" i="8" l="1"/>
  <c r="AX20" i="8" s="1"/>
  <c r="AB20" i="8" s="1"/>
  <c r="AN20" i="8"/>
  <c r="AB27" i="8" l="1"/>
  <c r="AW27" i="8" s="1"/>
  <c r="AB25" i="8"/>
  <c r="AW25" i="8" s="1"/>
  <c r="AB28" i="8"/>
  <c r="AW28" i="8" s="1"/>
  <c r="AB26" i="8"/>
  <c r="AW26" i="8" s="1"/>
  <c r="AB23" i="8"/>
  <c r="AW23" i="8" s="1"/>
  <c r="AB24" i="8"/>
  <c r="AW24" i="8" s="1"/>
  <c r="AB22" i="8"/>
  <c r="AW22" i="8" s="1"/>
  <c r="AB21" i="8"/>
  <c r="AW21" i="8" s="1"/>
  <c r="Q25" i="8"/>
  <c r="AO25" i="8" s="1"/>
  <c r="Q27" i="8"/>
  <c r="AO27" i="8" s="1"/>
  <c r="Q28" i="8"/>
  <c r="AO28" i="8" s="1"/>
  <c r="AY20" i="8"/>
  <c r="AC20" i="8" s="1"/>
  <c r="AW20" i="8"/>
  <c r="Q21" i="8"/>
  <c r="AO21" i="8" s="1"/>
  <c r="AP20" i="8"/>
  <c r="D28" i="4"/>
  <c r="D27" i="4"/>
  <c r="D26" i="4"/>
  <c r="D25" i="4"/>
  <c r="D24" i="4"/>
  <c r="D23" i="4"/>
  <c r="D22" i="4"/>
  <c r="D21" i="4"/>
  <c r="D20" i="4"/>
  <c r="D19" i="4"/>
  <c r="D18" i="4"/>
  <c r="D17" i="4"/>
  <c r="D16" i="4"/>
  <c r="D15" i="4"/>
  <c r="D14" i="4"/>
  <c r="D13" i="4"/>
  <c r="D12" i="4"/>
  <c r="D11" i="4"/>
  <c r="D10" i="4"/>
  <c r="D9" i="4"/>
  <c r="D8" i="4"/>
  <c r="D7" i="4"/>
  <c r="D6" i="4"/>
  <c r="D5" i="4"/>
  <c r="D4" i="4"/>
  <c r="Q20" i="8" l="1"/>
  <c r="AO20" i="8" s="1"/>
  <c r="AQ20" i="8"/>
  <c r="R20" i="8" s="1"/>
  <c r="R21" i="8"/>
  <c r="AC21" i="8"/>
  <c r="Q24" i="8"/>
  <c r="AO24" i="8" s="1"/>
  <c r="Q26" i="8"/>
  <c r="AO26" i="8" s="1"/>
  <c r="Q22" i="8"/>
  <c r="AO22" i="8" s="1"/>
  <c r="Q23" i="8"/>
  <c r="AO23" i="8" s="1"/>
</calcChain>
</file>

<file path=xl/sharedStrings.xml><?xml version="1.0" encoding="utf-8"?>
<sst xmlns="http://schemas.openxmlformats.org/spreadsheetml/2006/main" count="423" uniqueCount="317">
  <si>
    <t>RISK</t>
  </si>
  <si>
    <t>Level</t>
  </si>
  <si>
    <t>Actions</t>
  </si>
  <si>
    <t>Risk ID</t>
  </si>
  <si>
    <t>Risk Owner</t>
  </si>
  <si>
    <t>Likelihood</t>
  </si>
  <si>
    <t>Treatment</t>
  </si>
  <si>
    <t>("As a result of...")</t>
  </si>
  <si>
    <t>("There is a risk that...")</t>
  </si>
  <si>
    <t>("Resulting in...")</t>
  </si>
  <si>
    <t>Score</t>
  </si>
  <si>
    <t>Planned mitigation actions are started as scheduled. The risk owner is designated directly by the PM, who closely monitors the effectiveness of the mitigation actions at each project review meeting</t>
  </si>
  <si>
    <t>Initiation Date for each action</t>
  </si>
  <si>
    <t>Completion Date for each action</t>
  </si>
  <si>
    <t>1. Requirement/Scope Definition</t>
  </si>
  <si>
    <t>Are the functions or Requirements undefined, incomplete or unclear?  If so what is the concern?</t>
  </si>
  <si>
    <t>Insufficient Requirements analysis performed?  If so why is this a concern?</t>
  </si>
  <si>
    <t>Are there any unstable Requirements?  If so what is the concern?</t>
  </si>
  <si>
    <t>Are the Requirements difficult to trace?  If so what is the concern?</t>
  </si>
  <si>
    <t>Is there actual or potential non-compliant or invalidated Requirements?</t>
  </si>
  <si>
    <t>Is the Scope clearly defined and understood</t>
  </si>
  <si>
    <t>Are the parties clear on what they are delivering/providing</t>
  </si>
  <si>
    <t>Are there any gaps between Requirement and Scope</t>
  </si>
  <si>
    <t>Is the Requirement for the System/Sub System clear</t>
  </si>
  <si>
    <t>Is there any ambiguity in understanding between parties</t>
  </si>
  <si>
    <t xml:space="preserve">2. Design </t>
  </si>
  <si>
    <t>Are there any complex design features that present a particular cause for concern?</t>
  </si>
  <si>
    <t>Is the Design compromised by a need to complete for the PA or other milestone?</t>
  </si>
  <si>
    <t>Is there potential for incompatibility between designs?</t>
  </si>
  <si>
    <t>Are there numerous or unclear bases of assumptions?</t>
  </si>
  <si>
    <t>Inadequate or conflicting design documentation?</t>
  </si>
  <si>
    <t>Are there any known or potential errors or omissions in the Design?</t>
  </si>
  <si>
    <t>Is the design still being developed…particularly relevant as it nears PA signature?</t>
  </si>
  <si>
    <t>Is there potential for the design to advance and not be effectively communicated?</t>
  </si>
  <si>
    <t>Is the change process capturing Design changes and are these and effectively communicated?</t>
  </si>
  <si>
    <t>Is the design effectively communicated? If No what are the concerns…?</t>
  </si>
  <si>
    <t>Are there any known or potential unstable or not frozen interfaces?</t>
  </si>
  <si>
    <t>Are there any known or potential design integration issues?</t>
  </si>
  <si>
    <t>3. Stakeholder/Regulatory/Environmental</t>
  </si>
  <si>
    <t>What are the key Stakeholders concerns?  Do these present a cause for concern?</t>
  </si>
  <si>
    <t>Are there any particular Stakeholders concerns that are currently causing problems?</t>
  </si>
  <si>
    <t>Are there any likely Stakeholder concerns that will cause problems in the future?</t>
  </si>
  <si>
    <t>Are there any likely French Regulator concerns that will cause problems in the future?</t>
  </si>
  <si>
    <t>Is an Archaeological Review required? What are the concerns?</t>
  </si>
  <si>
    <t>Is an Environmental assessment required?  What are the concerns?</t>
  </si>
  <si>
    <t>Any Environmental Permits or licenses required?  What are the concerns?</t>
  </si>
  <si>
    <t xml:space="preserve">Are there any known or potential Environmental concerns? </t>
  </si>
  <si>
    <t>Potential for releases or additional releases?</t>
  </si>
  <si>
    <t>Undefined disposal methods?</t>
  </si>
  <si>
    <t xml:space="preserve">4. Safety/Security/Quality </t>
  </si>
  <si>
    <t>Does the system or subsystem have:</t>
  </si>
  <si>
    <t xml:space="preserve">     ·   Hazardous material involved?</t>
  </si>
  <si>
    <t xml:space="preserve">     ·   Significant contamination potential?</t>
  </si>
  <si>
    <t xml:space="preserve">     ·   New design basis accidents or other unreviewed safety questions?</t>
  </si>
  <si>
    <t xml:space="preserve">     ·   Safety class or safety significant systems (or other non-nuclear equivalent) involved?</t>
  </si>
  <si>
    <t xml:space="preserve">Is the French Regulators approval or safety basis documentation requirements a cause for concern.  Is it likely to take longer than planned? </t>
  </si>
  <si>
    <t xml:space="preserve">Are there any security related issues with any aspect of the system that are currently/or are envisaged that will cause problems? </t>
  </si>
  <si>
    <t>Is precision work required and if so are there any perceived difficulties?</t>
  </si>
  <si>
    <t>Are QA standards well-defined?</t>
  </si>
  <si>
    <t>Change without careful analysis and integration into the design?</t>
  </si>
  <si>
    <t>Lack of information transfer in-between design, manufacturing, and assembly teams?</t>
  </si>
  <si>
    <t>Lack of (or limited) tests for budget or schedule reasons?</t>
  </si>
  <si>
    <t>Out of tolerance deviations from / during manufacturing?</t>
  </si>
  <si>
    <t>Is rework expected due to nature of project tolerances?</t>
  </si>
  <si>
    <t>5. Supply Chain/Contractor Capability</t>
  </si>
  <si>
    <t>Is there sufficient depth in the supply chain to ensure competition?</t>
  </si>
  <si>
    <t>Does the supply chain have sufficient spare capacity to undertake the work?</t>
  </si>
  <si>
    <t>Is the supply chain sufficiently qualified, experienced and possesses the necessary skills to perform and deliver the work?</t>
  </si>
  <si>
    <t>Is there potential for the unavailability of facilities?</t>
  </si>
  <si>
    <t>Are there any uncertainties associated with the contractor process?</t>
  </si>
  <si>
    <t>Are there any uncertainties associated with the contractor stability?</t>
  </si>
  <si>
    <t>6. Technology/Information Technology</t>
  </si>
  <si>
    <t>Does R&amp;D support the technology development?  If not what is the main concern?</t>
  </si>
  <si>
    <t>Is there any unknown or unclear technology in any part of the system that is a cause for concern?</t>
  </si>
  <si>
    <t>Is there a requirement for a new application of an existing technology that is or will present a problem?</t>
  </si>
  <si>
    <t>Is there modernized /advanced technology in an existing application?</t>
  </si>
  <si>
    <t>Is there potential for technology under development that will not perform as expected (specific items)?</t>
  </si>
  <si>
    <t>Is there a requirement for new technology that is presenting a cause for concern?</t>
  </si>
  <si>
    <t>Is there potential for new technologies not to be properly developed by the R&amp;D programme</t>
  </si>
  <si>
    <t>Is there potential that integration of the technology into the ITER system fails?</t>
  </si>
  <si>
    <t>Is there potential that technology no longer supported?</t>
  </si>
  <si>
    <t>Are there any known or potential problems associated with IT or Software?</t>
  </si>
  <si>
    <t>Is there potential for incompatibility (Hardware/Software) across systems?</t>
  </si>
  <si>
    <t>7. Fabrication/Manufacture</t>
  </si>
  <si>
    <t>Are there any problems/potential problems associated with the fabrication capabilities within the supply chain?</t>
  </si>
  <si>
    <t>Manufacturing plans are late or insufficient to manage the fabrication of components</t>
  </si>
  <si>
    <t>Manufacturing processes cannot produce components that meet the design criteria</t>
  </si>
  <si>
    <t>Is there a risk to fabrication and assembly from the effects of cumulative tolerances</t>
  </si>
  <si>
    <t>Is there potential for machinery failure in fabrication phase?</t>
  </si>
  <si>
    <t>Demands on the QA/QC system will delay the manufacturing schedule</t>
  </si>
  <si>
    <t>8. Construction Strategy/Construction</t>
  </si>
  <si>
    <t>Are there any known difficulties with the construction strategy?</t>
  </si>
  <si>
    <t>Site ground conditions are not as expected?</t>
  </si>
  <si>
    <t>Is the Building design not adequately integrated with systems to be installed?</t>
  </si>
  <si>
    <t>Is there a risk of equipment &amp; component degradation during shipping and storage?</t>
  </si>
  <si>
    <t>Is there potential for site safety systems and management will be ineffective in ensuring worker safety?</t>
  </si>
  <si>
    <t>9. Interface/Integration/Assembly</t>
  </si>
  <si>
    <t>Are there any unstable or not frozen interfaces?</t>
  </si>
  <si>
    <t>Are multiple project interfaces involved and do these present a concern?</t>
  </si>
  <si>
    <t>Are all interfaces for this system understood and documented?</t>
  </si>
  <si>
    <t>Is there potential for insufficient systems integration?</t>
  </si>
  <si>
    <t>Do other adjacent Systems understand clearly this System requirements?</t>
  </si>
  <si>
    <t>Is the integration of buildings and systems clear?</t>
  </si>
  <si>
    <t>Is the integration of system to system understood?</t>
  </si>
  <si>
    <t>Is the integration of system to building understood?</t>
  </si>
  <si>
    <t>Is the Assembly schedule inadequately defined?</t>
  </si>
  <si>
    <t>Is the Assembly multi shift working pattern unachievable?</t>
  </si>
  <si>
    <t>Is the Assembly unable proceed due to unavailability of Buildings?</t>
  </si>
  <si>
    <t>Is the Assembly unable to proceed due to the unavailability of Plant &amp; Equipment?</t>
  </si>
  <si>
    <t>Is there potential for re-work to occur during Assembly phase due to for example incompatibilities of components or systems?</t>
  </si>
  <si>
    <t>Is there a risk of Assembled plant tolerances being exceeded?</t>
  </si>
  <si>
    <t>Is there is a risk of Assembly unable to proceed due to incompatibility issues i.e. the affects of compounded tolerances?</t>
  </si>
  <si>
    <t>10.  Testing/Operations</t>
  </si>
  <si>
    <t xml:space="preserve">Are there any problems foreseen in the Testing phase? </t>
  </si>
  <si>
    <t xml:space="preserve">Are there any problems foreseen in the Operations phase? </t>
  </si>
  <si>
    <t>Is there potential for major component/equipment failure in Operations phase (list specific systems)?</t>
  </si>
  <si>
    <t>Difficulties envisaged due to multiple subcontractors will have unplanned conflicts working in the same area?</t>
  </si>
  <si>
    <t>Difficulties envisaged from multi-shift commissioning work that will not be achievable?</t>
  </si>
  <si>
    <t>Is planning immaturity within Operations a potential problem?</t>
  </si>
  <si>
    <t>Is there a potential problem due to maintenance routines not being adequately defined?</t>
  </si>
  <si>
    <t>Insufficient spare parts will be available?</t>
  </si>
  <si>
    <t>11.  Other</t>
  </si>
  <si>
    <t>Free Category - enter here any other risk that does not comfortably fit into the above</t>
  </si>
  <si>
    <t>Are there any particular French Regulation concerns that are currently causing problems?</t>
  </si>
  <si>
    <t>Is there potential for unavailability of qualified vendors or contractors?</t>
  </si>
  <si>
    <t>Are there any known or potential difficulties with the availabliity of materials or parts?</t>
  </si>
  <si>
    <t>Is there a risk of availability of lay down space?</t>
  </si>
  <si>
    <t>Are there any known or potential integration issues?</t>
  </si>
  <si>
    <t>Is there potential for difficulties to arise during Assembly phase</t>
  </si>
  <si>
    <t>Are aspects of the Design unresolved due to unclear requirements and scope?</t>
  </si>
  <si>
    <t>Are QA processes understood?</t>
  </si>
  <si>
    <t>Does the contractor community have the required skill?</t>
  </si>
  <si>
    <t xml:space="preserve">Is Industry in place?  </t>
  </si>
  <si>
    <t>Are design documents inadequate to develop manufacturing plans or control specifications?</t>
  </si>
  <si>
    <t>Is the system for manufacturing management inadequate to control the quality, cost, and schedule?</t>
  </si>
  <si>
    <t>The  system for disposition of non-conformances is inadequate to meet the schedule</t>
  </si>
  <si>
    <t>The systems engineering function is inadequate to integrate the component/system tolerances and specifications</t>
  </si>
  <si>
    <t>Is thereany maintenance issues to equipment &amp; components in storage?</t>
  </si>
  <si>
    <t>Are there  conflicts between Subcontractor working areas?</t>
  </si>
  <si>
    <t>Are there any conflicts between buildings and plant installation?</t>
  </si>
  <si>
    <t>Does thecontractor have the requisite experience, skills to ensure the supply chain delivers?</t>
  </si>
  <si>
    <t>OPPORTUNITY RATING</t>
  </si>
  <si>
    <t>LIKELIHOOD of opportunity realization</t>
  </si>
  <si>
    <t>Value</t>
  </si>
  <si>
    <t>Description</t>
  </si>
  <si>
    <t>Minimal or no consequence to technical performance</t>
  </si>
  <si>
    <t>Minor improvement in technical performance or supportability, can be achieved with little or no impact on program</t>
  </si>
  <si>
    <t>Moderate improvement in technical performance or supportability with limited impact on program objectives</t>
  </si>
  <si>
    <t>Major improvement in technical performance or supportability; will improve program success</t>
  </si>
  <si>
    <t>Significant improvement in technical performance; Meets baseline or key technical/ supportability threshold; will significantly improve program success</t>
  </si>
  <si>
    <t>COST IMPACT</t>
  </si>
  <si>
    <t>SCHEDULE IMPACT</t>
  </si>
  <si>
    <t>IMPROVEMENT on Milestone     (Contract Milestones)</t>
  </si>
  <si>
    <t>IMPROVEMENT ≥ 1 year</t>
  </si>
  <si>
    <t>OPPORTUNITY</t>
  </si>
  <si>
    <t>They are included in the risk file and reviewed by WPM concerned. Actions are evaluated in order to reduce the risk.</t>
  </si>
  <si>
    <t>Same as level MEDIUM plus definition of specific mitigation actions. These actions are defined by the WPM concerned with the risk, who identifies also possible trigger events to start them. The owner monitors the risks and these trigger events.</t>
  </si>
  <si>
    <t>LIKELIHOOD of risk occurrence</t>
  </si>
  <si>
    <t>Minor reduction in technical performance or supportability, can be tolerated with little or no impact on program</t>
  </si>
  <si>
    <t>Moderate reduction in technical performance or supportability with limited impact on program objectives</t>
  </si>
  <si>
    <t>Significant degradation in technical performance or major shortfall in supportability; may jeopardize program success</t>
  </si>
  <si>
    <t>Severe degradation in technical performance; Cannot meet baseline or key technical/ supportability threshold; will jeopardize program success</t>
  </si>
  <si>
    <t>DELAY on Milestone     (at project level Integrated Project Schedule Milestones)</t>
  </si>
  <si>
    <t>DELAY ≥ 1 year</t>
  </si>
  <si>
    <t>THREAT RATING</t>
  </si>
  <si>
    <t>They are included in the risk file and reviewed by WPM concerned. Actions are evaluated in order to enhance the oportunity</t>
  </si>
  <si>
    <t>An owner is appointed to monitor the risk evolution and report to the WPM concerned. Actions are evaluated in order to enhance the oportunity</t>
  </si>
  <si>
    <t>Comments</t>
  </si>
  <si>
    <t>Enhance</t>
  </si>
  <si>
    <t>Exploit</t>
  </si>
  <si>
    <t>Facilitate</t>
  </si>
  <si>
    <t>Reject</t>
  </si>
  <si>
    <t>Avoidance</t>
  </si>
  <si>
    <t>Reducing</t>
  </si>
  <si>
    <t>Transfer</t>
  </si>
  <si>
    <t>THREATS HANDLING STRATEGIES</t>
  </si>
  <si>
    <t>Accept</t>
  </si>
  <si>
    <t>OPPORTUNITY HANDLING STRATEGIES</t>
  </si>
  <si>
    <t>This strategy may be selected for Events with positive impacts where the organization wishes to ensure that the opportunity is realized. This strategy seeks to eliminate the uncertainty associated with a particular upside Event by making the opportunity definitely happen.  Directly exploiting responses includes assigning more talented resources to the project to reduce the time to completion or to provide better quality than originally planned.</t>
  </si>
  <si>
    <t>Sharing a positive Event involves allocating ownership to a third party who is best able to capture the opportunity for the benefit of the project.  Examples of sharing actions include forming risk-sharing partnerships, teams, special-purpose companies, or joint ventures, which can be established with the express purpose of managing opportunities</t>
  </si>
  <si>
    <t>This is to document that the opportunity was considered, but not implemented.   Reasons for not implementing an opportunity may be due excessive implementation cost and/or schedule increase, compared to the return from this element.</t>
  </si>
  <si>
    <t>This strategy modifies the “size” of an opportunity by increasing probability and/or positive impact Events.  Seeking to facilitate or strengthen the cause of the opportunity, and proactively targeting and reinforcing its trigger conditions, might increase probability.  Impact drivers can also be targeted, seeking to increase the project’s susceptibility to the opportunity.</t>
  </si>
  <si>
    <t>Requirements</t>
  </si>
  <si>
    <t>Scope Definition</t>
  </si>
  <si>
    <t>Design Complexity</t>
  </si>
  <si>
    <t>Design Maturity</t>
  </si>
  <si>
    <t>Design Development</t>
  </si>
  <si>
    <t>Design Integration</t>
  </si>
  <si>
    <t>Stakeholder</t>
  </si>
  <si>
    <t>Regulatory</t>
  </si>
  <si>
    <t>Environmental</t>
  </si>
  <si>
    <t>Safety</t>
  </si>
  <si>
    <t>Security</t>
  </si>
  <si>
    <t>Quality</t>
  </si>
  <si>
    <t>Supply Chain</t>
  </si>
  <si>
    <t>Contractor Capability</t>
  </si>
  <si>
    <t>Technology</t>
  </si>
  <si>
    <t>Information Technology</t>
  </si>
  <si>
    <t>Fabrication/Manufacture</t>
  </si>
  <si>
    <t>Construction Strategy</t>
  </si>
  <si>
    <t xml:space="preserve">Construction </t>
  </si>
  <si>
    <t>Interfaces</t>
  </si>
  <si>
    <t>Integration</t>
  </si>
  <si>
    <t>Assembly</t>
  </si>
  <si>
    <t>Testing</t>
  </si>
  <si>
    <t>Operations</t>
  </si>
  <si>
    <t xml:space="preserve">Planned handling actions are started as scheduled. The risk owner is designated directly by the PM, who closely monitors the effectiveness of the actions at each project review meeting </t>
  </si>
  <si>
    <t>Status</t>
  </si>
  <si>
    <t>SCHEDULE Impact</t>
  </si>
  <si>
    <t xml:space="preserve">Very High  &gt;1year </t>
  </si>
  <si>
    <t>Probability Rank</t>
  </si>
  <si>
    <t>Cost Impact</t>
  </si>
  <si>
    <t>Time Impact</t>
  </si>
  <si>
    <t>Pre Mitigation</t>
  </si>
  <si>
    <t>Post Mitigation</t>
  </si>
  <si>
    <t>Negligible &lt;=0.5M€</t>
  </si>
  <si>
    <t>Low  &gt;0.5M€  &lt;=1M€</t>
  </si>
  <si>
    <t>Medium  &gt;1M€  &lt;=2M€</t>
  </si>
  <si>
    <t>High  &gt;2M€  &lt;=5M€</t>
  </si>
  <si>
    <t>Very High  &gt;5M€</t>
  </si>
  <si>
    <t>Negligible &lt;=50k€</t>
  </si>
  <si>
    <t>Low  &gt;50k€  &lt;=500k€</t>
  </si>
  <si>
    <t>Medium  &gt;500k€  &lt;=1M€</t>
  </si>
  <si>
    <t>High  &gt;1M€  &lt;=2M€</t>
  </si>
  <si>
    <t>Very High  &gt;2M€</t>
  </si>
  <si>
    <t>Probability of realization &gt; 80%</t>
  </si>
  <si>
    <t>&lt;10M COST Impact</t>
  </si>
  <si>
    <t>10M to 50M COST Impact</t>
  </si>
  <si>
    <t>Technical Performance Impact</t>
  </si>
  <si>
    <t>TECHNICAL IMPACT</t>
  </si>
  <si>
    <t>Probability of occurrence &lt; 10%.</t>
  </si>
  <si>
    <t>Probability of realization &lt; 10%.</t>
  </si>
  <si>
    <t>ⓧ</t>
  </si>
  <si>
    <t>★</t>
  </si>
  <si>
    <t>☑</t>
  </si>
  <si>
    <t>❢</t>
  </si>
  <si>
    <t>.</t>
  </si>
  <si>
    <t>Impact Discription</t>
  </si>
  <si>
    <t>Symbol</t>
  </si>
  <si>
    <t>–</t>
  </si>
  <si>
    <t>No delays on milestones (&lt; 1 Week)</t>
  </si>
  <si>
    <t>No improvements on milestones (&lt; 1 week)</t>
  </si>
  <si>
    <t>Issue Date:</t>
  </si>
  <si>
    <t>Revision Number:</t>
  </si>
  <si>
    <t xml:space="preserve"> RISK REGISTER</t>
  </si>
  <si>
    <t>Less than 10M COST Impact</t>
  </si>
  <si>
    <t>Between 10M and 50M COST Impact</t>
  </si>
  <si>
    <t>Lessthan10</t>
  </si>
  <si>
    <t>Between10and50</t>
  </si>
  <si>
    <t>Less than 10M Euros</t>
  </si>
  <si>
    <t>Between 10M and 50M Euros</t>
  </si>
  <si>
    <t>Risk Category</t>
  </si>
  <si>
    <t>Probability of occurrence &gt; =10% but &lt;30%</t>
  </si>
  <si>
    <t>Probability of occurrence &gt; = 30% but &lt;50%</t>
  </si>
  <si>
    <t>Probability of occurrence &gt;=  50% but &lt;80%</t>
  </si>
  <si>
    <t>Probability of occurrence &gt; = 80%</t>
  </si>
  <si>
    <t>Document Reference No:</t>
  </si>
  <si>
    <t>Risk Description</t>
  </si>
  <si>
    <t>Risk Response</t>
  </si>
  <si>
    <t>Cost Impact (€k)</t>
  </si>
  <si>
    <t>Schedule (days)</t>
  </si>
  <si>
    <t>Current Impact Assessment</t>
  </si>
  <si>
    <t>Response Actions</t>
  </si>
  <si>
    <t>Probability of realization &gt; =10% but &lt;30%</t>
  </si>
  <si>
    <t>Probability of realization &gt; =30% but &lt;50%</t>
  </si>
  <si>
    <t>Probability of realization &gt; =50% but &lt;80%</t>
  </si>
  <si>
    <t>F4E</t>
  </si>
  <si>
    <t>F4E / Supply Chain Risk Register:</t>
  </si>
  <si>
    <t>Action Owner</t>
  </si>
  <si>
    <t>Risk Title</t>
  </si>
  <si>
    <r>
      <t>Risk Categorie</t>
    </r>
    <r>
      <rPr>
        <b/>
        <sz val="10"/>
        <rFont val="Arial"/>
        <family val="2"/>
      </rPr>
      <t xml:space="preserve">s                                                                    </t>
    </r>
  </si>
  <si>
    <t xml:space="preserve">Residual Impact Assesment </t>
  </si>
  <si>
    <t>Exposure Start</t>
  </si>
  <si>
    <t>Expiry Date</t>
  </si>
  <si>
    <t>Supplier</t>
  </si>
  <si>
    <t>3. LOW</t>
  </si>
  <si>
    <t>1. HIGH</t>
  </si>
  <si>
    <t>2. MEDIUM</t>
  </si>
  <si>
    <t>1. LOW</t>
  </si>
  <si>
    <t>3. HIGH</t>
  </si>
  <si>
    <t>Threat Score</t>
  </si>
  <si>
    <t>Opp Score</t>
  </si>
  <si>
    <t>Threat Level</t>
  </si>
  <si>
    <t>Opp Level</t>
  </si>
  <si>
    <t>Risk Score</t>
  </si>
  <si>
    <t>Risk Level</t>
  </si>
  <si>
    <t>Flag</t>
  </si>
  <si>
    <t>Technical</t>
  </si>
  <si>
    <t>Notes and Justification</t>
  </si>
  <si>
    <t>Type</t>
  </si>
  <si>
    <t>Low  &gt;1week  &lt;=3month</t>
  </si>
  <si>
    <t>Medium  &gt;3Month &lt;=6Months</t>
  </si>
  <si>
    <t>High  &gt;6Months  &lt;=1year</t>
  </si>
  <si>
    <t>1 Week ≤ DELAY &lt; 3 month</t>
  </si>
  <si>
    <t>3 month ≤ DELAY &lt; 6 months</t>
  </si>
  <si>
    <t>6 month ≤ DELAY &lt; 1 year</t>
  </si>
  <si>
    <t>1 week ≤ IMPROVEMENT &lt; 3 month</t>
  </si>
  <si>
    <t>3 month ≤ IMPROVEMENT &lt; 6 months</t>
  </si>
  <si>
    <t>6 month ≤ IMPROVEMENT &lt; 1 year</t>
  </si>
  <si>
    <t>Very Low</t>
  </si>
  <si>
    <t>Low</t>
  </si>
  <si>
    <t>Medium</t>
  </si>
  <si>
    <t>High</t>
  </si>
  <si>
    <t>Very High</t>
  </si>
  <si>
    <t>A risk is an event that "may" occur. The probability of it occurring can range anywhere from just above 0 percent to just below 100 percent. (Note: It can't be exactly 100 percent, because then it would be a certainty, not a risk. And it can't be exactly 0 percent, or it wouldn't be a risk</t>
  </si>
  <si>
    <t>Very Low &lt;=50k€</t>
  </si>
  <si>
    <t>Very Low &lt;=0.5M€</t>
  </si>
  <si>
    <t>Very Low &lt;=10%</t>
  </si>
  <si>
    <t>Low 10% to 30%</t>
  </si>
  <si>
    <t>Medium 30% to 50%</t>
  </si>
  <si>
    <t>High 50% to 80%</t>
  </si>
  <si>
    <t>Very High &gt;80%</t>
  </si>
  <si>
    <t>Very Low &lt;=1week</t>
  </si>
  <si>
    <t xml:space="preserve">Accepting a risk is essentially a “no action” strategy.  Low risks are typically accepted.  </t>
  </si>
  <si>
    <t>This strategy is used when the scope of work with identified risks can be transferred to another activity or entity, especially when this risk can be more easily handled within the receiving activity or entity.  A risk can be transferred to an outside organization however the individual or organization receiving the risk must accept the risk transfer.</t>
  </si>
  <si>
    <t>This strategy identifies specific steps or actions that will improve the chances that an activity will succeed by:
• Reducing the likelihood of the occurrence of the risk event, or
• Mitigating the consequence of a risk event, or
• A combination of the two.</t>
  </si>
  <si>
    <t>This strategy focuses on totally eliminating the specific threat or risk-driving event usually by eliminating the potential that the risk event can occur (i.e. – take action to drive the likelihood of occurrence to zero).  This can be accomplished through total structure, system, or component redesign, or by selecting an alternate design approach, which does not include the particular risk event, etc.  Generally it is not possible to eliminate all risks, but specific risk events can often be eliminated with this strategy.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</si>
</sst>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09]dd\ mmmm\ yyyy;@"/>
  </numFmts>
  <fonts count="35" x14ac:knownFonts="1">
    <font>
      <sz val="10"/>
      <name val="Arial"/>
    </font>
    <font>
      <sz val="10"/>
      <name val="Arial"/>
      <family val="2"/>
    </font>
    <font>
      <sz val="8"/>
      <name val="Arial"/>
      <family val="2"/>
    </font>
    <font>
      <b/>
      <sz val="14"/>
      <name val="Arial"/>
      <family val="2"/>
    </font>
    <font>
      <sz val="10"/>
      <name val="Arial"/>
      <family val="2"/>
    </font>
    <font>
      <b/>
      <sz val="10"/>
      <name val="Arial"/>
      <family val="2"/>
    </font>
    <font>
      <sz val="9"/>
      <name val="Arial"/>
      <family val="2"/>
    </font>
    <font>
      <b/>
      <sz val="28"/>
      <name val="Arial"/>
      <family val="2"/>
    </font>
    <font>
      <b/>
      <sz val="8"/>
      <name val="Arial"/>
      <family val="2"/>
    </font>
    <font>
      <sz val="9"/>
      <name val="Arial"/>
      <family val="2"/>
    </font>
    <font>
      <b/>
      <sz val="9"/>
      <name val="Arial"/>
      <family val="2"/>
    </font>
    <font>
      <b/>
      <u/>
      <sz val="10"/>
      <name val="Arial"/>
      <family val="2"/>
    </font>
    <font>
      <i/>
      <sz val="10"/>
      <name val="Arial"/>
      <family val="2"/>
    </font>
    <font>
      <i/>
      <sz val="10"/>
      <color indexed="12"/>
      <name val="Arial"/>
      <family val="2"/>
    </font>
    <font>
      <sz val="11"/>
      <name val="돋움"/>
      <family val="3"/>
      <charset val="129"/>
    </font>
    <font>
      <sz val="10"/>
      <color rgb="FFFF0000"/>
      <name val="Arial"/>
      <family val="2"/>
    </font>
    <font>
      <b/>
      <sz val="16"/>
      <name val="Impact"/>
      <family val="2"/>
    </font>
    <font>
      <sz val="10"/>
      <color theme="0" tint="-0.249977111117893"/>
      <name val="Arial"/>
      <family val="2"/>
    </font>
    <font>
      <b/>
      <sz val="11"/>
      <name val="Arial"/>
      <family val="2"/>
    </font>
    <font>
      <sz val="10"/>
      <color theme="0"/>
      <name val="Arial"/>
      <family val="2"/>
    </font>
    <font>
      <sz val="12"/>
      <name val="Arial"/>
      <family val="2"/>
    </font>
    <font>
      <b/>
      <sz val="12"/>
      <name val="Arial"/>
      <family val="2"/>
    </font>
    <font>
      <b/>
      <sz val="12"/>
      <color rgb="FF0000FF"/>
      <name val="Arial"/>
      <family val="2"/>
    </font>
    <font>
      <b/>
      <sz val="12"/>
      <color rgb="FF339966"/>
      <name val="Arial"/>
      <family val="2"/>
    </font>
    <font>
      <b/>
      <sz val="12"/>
      <color rgb="FFCCCC00"/>
      <name val="Arial"/>
      <family val="2"/>
    </font>
    <font>
      <b/>
      <sz val="12"/>
      <color rgb="FFFF0000"/>
      <name val="Arial"/>
      <family val="2"/>
    </font>
    <font>
      <sz val="12"/>
      <color rgb="FFFF0000"/>
      <name val="Arial"/>
      <family val="2"/>
    </font>
    <font>
      <b/>
      <sz val="12"/>
      <color theme="0"/>
      <name val="Arial"/>
      <family val="2"/>
    </font>
    <font>
      <sz val="11"/>
      <name val="Arial"/>
      <family val="2"/>
    </font>
    <font>
      <b/>
      <sz val="12"/>
      <color indexed="8"/>
      <name val="Arial"/>
      <family val="2"/>
    </font>
    <font>
      <b/>
      <sz val="12"/>
      <name val="Impact"/>
      <family val="2"/>
    </font>
    <font>
      <b/>
      <sz val="12"/>
      <color rgb="FF0000FF"/>
      <name val="Impact"/>
      <family val="2"/>
    </font>
    <font>
      <b/>
      <sz val="12"/>
      <color rgb="FF339966"/>
      <name val="Impact"/>
      <family val="2"/>
    </font>
    <font>
      <b/>
      <sz val="12"/>
      <color rgb="FFCCCC00"/>
      <name val="Impact"/>
      <family val="2"/>
    </font>
    <font>
      <b/>
      <sz val="12"/>
      <color rgb="FFFF0000"/>
      <name val="Impact"/>
      <family val="2"/>
    </font>
  </fonts>
  <fills count="22">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C5D9F1"/>
        <bgColor indexed="64"/>
      </patternFill>
    </fill>
    <fill>
      <patternFill patternType="solid">
        <fgColor rgb="FF16365C"/>
        <bgColor indexed="64"/>
      </patternFill>
    </fill>
    <fill>
      <patternFill patternType="solid">
        <fgColor rgb="FFFFFFFF"/>
        <bgColor rgb="FFFFFFFF"/>
      </patternFill>
    </fill>
    <fill>
      <patternFill patternType="solid">
        <fgColor theme="0" tint="-0.14999847407452621"/>
        <bgColor rgb="FFFFFFFF"/>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FFFCC"/>
        <bgColor indexed="64"/>
      </patternFill>
    </fill>
    <fill>
      <patternFill patternType="solid">
        <fgColor rgb="FF92D050"/>
        <bgColor indexed="64"/>
      </patternFill>
    </fill>
    <fill>
      <patternFill patternType="solid">
        <fgColor rgb="FFFF0000"/>
        <bgColor indexed="64"/>
      </patternFill>
    </fill>
    <fill>
      <patternFill patternType="solid">
        <fgColor theme="3" tint="0.39997558519241921"/>
        <bgColor indexed="64"/>
      </patternFill>
    </fill>
    <fill>
      <patternFill patternType="solid">
        <fgColor rgb="FFFF9900"/>
        <bgColor indexed="64"/>
      </patternFill>
    </fill>
    <fill>
      <patternFill patternType="solid">
        <fgColor theme="6" tint="0.59999389629810485"/>
        <bgColor indexed="64"/>
      </patternFill>
    </fill>
    <fill>
      <patternFill patternType="solid">
        <fgColor theme="8" tint="0.39997558519241921"/>
        <bgColor indexed="64"/>
      </patternFill>
    </fill>
  </fills>
  <borders count="71">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top style="medium">
        <color indexed="64"/>
      </top>
      <bottom style="thin">
        <color rgb="FF000000"/>
      </bottom>
      <diagonal/>
    </border>
    <border>
      <left style="thin">
        <color rgb="FF000000"/>
      </left>
      <right/>
      <top style="thin">
        <color rgb="FF000000"/>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s>
  <cellStyleXfs count="3">
    <xf numFmtId="0" fontId="0" fillId="0" borderId="0"/>
    <xf numFmtId="0" fontId="4" fillId="0" borderId="0"/>
    <xf numFmtId="0" fontId="14" fillId="0" borderId="0"/>
  </cellStyleXfs>
  <cellXfs count="323">
    <xf numFmtId="0" fontId="0" fillId="0" borderId="0" xfId="0"/>
    <xf numFmtId="0" fontId="1" fillId="0" borderId="0" xfId="0" applyFont="1" applyProtection="1">
      <protection locked="0"/>
    </xf>
    <xf numFmtId="0" fontId="1" fillId="0" borderId="3" xfId="0" applyFont="1" applyBorder="1" applyProtection="1">
      <protection locked="0"/>
    </xf>
    <xf numFmtId="0" fontId="1" fillId="0" borderId="9" xfId="0" applyFont="1" applyBorder="1" applyAlignment="1" applyProtection="1">
      <alignment vertical="center"/>
      <protection locked="0"/>
    </xf>
    <xf numFmtId="0" fontId="1" fillId="0" borderId="0" xfId="0" applyFont="1" applyAlignment="1" applyProtection="1">
      <alignment vertical="center"/>
      <protection locked="0"/>
    </xf>
    <xf numFmtId="0" fontId="1" fillId="0" borderId="10" xfId="0" applyFont="1" applyBorder="1" applyAlignment="1" applyProtection="1">
      <alignment vertical="center"/>
      <protection locked="0"/>
    </xf>
    <xf numFmtId="0" fontId="1" fillId="0" borderId="13" xfId="0" applyFont="1" applyBorder="1" applyAlignment="1" applyProtection="1">
      <alignment vertical="center"/>
      <protection locked="0"/>
    </xf>
    <xf numFmtId="0" fontId="4" fillId="0" borderId="18" xfId="0" applyFont="1" applyBorder="1" applyProtection="1">
      <protection locked="0"/>
    </xf>
    <xf numFmtId="0" fontId="4" fillId="0" borderId="6" xfId="0" applyFont="1" applyBorder="1" applyProtection="1">
      <protection locked="0"/>
    </xf>
    <xf numFmtId="0" fontId="4" fillId="0" borderId="26" xfId="0" applyFont="1" applyBorder="1" applyProtection="1">
      <protection locked="0"/>
    </xf>
    <xf numFmtId="0" fontId="0" fillId="0" borderId="0" xfId="0" applyProtection="1">
      <protection locked="0"/>
    </xf>
    <xf numFmtId="9" fontId="1" fillId="0" borderId="0" xfId="0" applyNumberFormat="1" applyFont="1" applyAlignment="1" applyProtection="1">
      <alignment horizontal="left"/>
      <protection locked="0"/>
    </xf>
    <xf numFmtId="0" fontId="4" fillId="0" borderId="0" xfId="0" applyFont="1" applyProtection="1">
      <protection locked="0"/>
    </xf>
    <xf numFmtId="0" fontId="2" fillId="0" borderId="0" xfId="0" applyFont="1" applyAlignment="1" applyProtection="1">
      <alignment horizontal="center" vertical="center"/>
      <protection locked="0"/>
    </xf>
    <xf numFmtId="14" fontId="9" fillId="0" borderId="4" xfId="0" applyNumberFormat="1" applyFont="1" applyBorder="1" applyAlignment="1" applyProtection="1">
      <alignment horizontal="center" vertical="center" wrapText="1"/>
      <protection locked="0"/>
    </xf>
    <xf numFmtId="14" fontId="6" fillId="0" borderId="4" xfId="0" applyNumberFormat="1" applyFont="1" applyBorder="1" applyAlignment="1" applyProtection="1">
      <alignment horizontal="center" vertical="center" wrapText="1"/>
      <protection locked="0"/>
    </xf>
    <xf numFmtId="1" fontId="6" fillId="0" borderId="34" xfId="0" applyNumberFormat="1" applyFont="1" applyBorder="1" applyAlignment="1" applyProtection="1">
      <alignment horizontal="center" vertical="center" wrapText="1"/>
      <protection locked="0"/>
    </xf>
    <xf numFmtId="1" fontId="9" fillId="0" borderId="29" xfId="0" applyNumberFormat="1"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2" fillId="0" borderId="0" xfId="0" applyFont="1" applyProtection="1">
      <protection locked="0"/>
    </xf>
    <xf numFmtId="14" fontId="9" fillId="0" borderId="2" xfId="0" applyNumberFormat="1" applyFont="1" applyBorder="1" applyAlignment="1" applyProtection="1">
      <alignment horizontal="center" vertical="center" wrapText="1"/>
      <protection locked="0"/>
    </xf>
    <xf numFmtId="14" fontId="9" fillId="0" borderId="2" xfId="0" applyNumberFormat="1" applyFont="1" applyBorder="1" applyAlignment="1" applyProtection="1">
      <alignment horizontal="center" vertical="top" wrapText="1"/>
      <protection locked="0"/>
    </xf>
    <xf numFmtId="14" fontId="6" fillId="0" borderId="2" xfId="0" applyNumberFormat="1" applyFont="1" applyBorder="1" applyAlignment="1" applyProtection="1">
      <alignment vertical="top" wrapText="1"/>
      <protection locked="0"/>
    </xf>
    <xf numFmtId="1" fontId="6" fillId="0" borderId="28" xfId="0" applyNumberFormat="1" applyFont="1" applyBorder="1" applyAlignment="1" applyProtection="1">
      <alignment horizontal="center" vertical="center" wrapText="1"/>
      <protection locked="0"/>
    </xf>
    <xf numFmtId="1" fontId="9" fillId="0" borderId="2" xfId="0" applyNumberFormat="1" applyFont="1" applyBorder="1" applyAlignment="1" applyProtection="1">
      <alignment horizontal="center" vertical="center" wrapText="1"/>
      <protection locked="0"/>
    </xf>
    <xf numFmtId="14" fontId="9" fillId="0" borderId="6" xfId="0" applyNumberFormat="1" applyFont="1" applyBorder="1" applyAlignment="1" applyProtection="1">
      <alignment horizontal="center" vertical="top" wrapText="1"/>
      <protection locked="0"/>
    </xf>
    <xf numFmtId="1" fontId="9" fillId="0" borderId="28" xfId="0" applyNumberFormat="1" applyFont="1" applyBorder="1" applyAlignment="1" applyProtection="1">
      <alignment horizontal="center" vertical="center" wrapText="1"/>
      <protection locked="0"/>
    </xf>
    <xf numFmtId="14" fontId="9" fillId="0" borderId="31" xfId="0" applyNumberFormat="1" applyFont="1" applyBorder="1" applyAlignment="1" applyProtection="1">
      <alignment horizontal="center" vertical="center" wrapText="1"/>
      <protection locked="0"/>
    </xf>
    <xf numFmtId="14" fontId="9" fillId="0" borderId="31" xfId="0" applyNumberFormat="1" applyFont="1" applyBorder="1" applyAlignment="1" applyProtection="1">
      <alignment horizontal="center" vertical="top" wrapText="1"/>
      <protection locked="0"/>
    </xf>
    <xf numFmtId="14" fontId="6" fillId="0" borderId="31" xfId="0" applyNumberFormat="1" applyFont="1" applyBorder="1" applyAlignment="1" applyProtection="1">
      <alignment vertical="top" wrapText="1"/>
      <protection locked="0"/>
    </xf>
    <xf numFmtId="1" fontId="6" fillId="0" borderId="30" xfId="0" applyNumberFormat="1" applyFont="1" applyBorder="1" applyAlignment="1" applyProtection="1">
      <alignment horizontal="center" vertical="center" wrapText="1"/>
      <protection locked="0"/>
    </xf>
    <xf numFmtId="1" fontId="9" fillId="0" borderId="31" xfId="0" applyNumberFormat="1" applyFont="1" applyBorder="1" applyAlignment="1" applyProtection="1">
      <alignment horizontal="center" vertical="center" wrapText="1"/>
      <protection locked="0"/>
    </xf>
    <xf numFmtId="14" fontId="9" fillId="0" borderId="19" xfId="0" applyNumberFormat="1" applyFont="1" applyBorder="1" applyAlignment="1" applyProtection="1">
      <alignment horizontal="center" vertical="top" wrapText="1"/>
      <protection locked="0"/>
    </xf>
    <xf numFmtId="1" fontId="9" fillId="0" borderId="30" xfId="0" applyNumberFormat="1" applyFont="1" applyBorder="1" applyAlignment="1" applyProtection="1">
      <alignment horizontal="center" vertical="center" wrapText="1"/>
      <protection locked="0"/>
    </xf>
    <xf numFmtId="1" fontId="9" fillId="0" borderId="32" xfId="0" applyNumberFormat="1" applyFont="1" applyBorder="1" applyAlignment="1" applyProtection="1">
      <alignment horizontal="center" vertical="center"/>
      <protection locked="0"/>
    </xf>
    <xf numFmtId="1" fontId="9" fillId="0" borderId="2" xfId="0" applyNumberFormat="1" applyFont="1" applyBorder="1" applyAlignment="1">
      <alignment horizontal="left" vertical="center" wrapText="1"/>
    </xf>
    <xf numFmtId="1" fontId="9" fillId="0" borderId="31" xfId="0" applyNumberFormat="1" applyFont="1" applyBorder="1" applyAlignment="1">
      <alignment horizontal="left" vertical="center" wrapText="1"/>
    </xf>
    <xf numFmtId="164" fontId="4" fillId="3" borderId="0" xfId="1" applyNumberFormat="1" applyFill="1"/>
    <xf numFmtId="0" fontId="4" fillId="3" borderId="0" xfId="1" applyFill="1" applyAlignment="1">
      <alignment horizontal="center"/>
    </xf>
    <xf numFmtId="164" fontId="11" fillId="4" borderId="15" xfId="1" applyNumberFormat="1" applyFont="1" applyFill="1" applyBorder="1" applyAlignment="1">
      <alignment vertical="center"/>
    </xf>
    <xf numFmtId="0" fontId="4" fillId="4" borderId="16" xfId="1" applyFill="1" applyBorder="1" applyAlignment="1">
      <alignment vertical="center"/>
    </xf>
    <xf numFmtId="164" fontId="4" fillId="4" borderId="17" xfId="1" applyNumberFormat="1" applyFill="1" applyBorder="1" applyAlignment="1">
      <alignment vertical="center"/>
    </xf>
    <xf numFmtId="164" fontId="11" fillId="0" borderId="1" xfId="1" applyNumberFormat="1" applyFont="1" applyBorder="1"/>
    <xf numFmtId="0" fontId="11" fillId="0" borderId="0" xfId="1" applyFont="1" applyAlignment="1">
      <alignment horizontal="center"/>
    </xf>
    <xf numFmtId="164" fontId="4" fillId="0" borderId="3" xfId="1" applyNumberFormat="1" applyBorder="1"/>
    <xf numFmtId="0" fontId="4" fillId="0" borderId="0" xfId="1" applyAlignment="1">
      <alignment horizontal="center"/>
    </xf>
    <xf numFmtId="164" fontId="1" fillId="0" borderId="3" xfId="1" applyNumberFormat="1" applyFont="1" applyBorder="1"/>
    <xf numFmtId="164" fontId="12" fillId="0" borderId="3" xfId="1" applyNumberFormat="1" applyFont="1" applyBorder="1" applyAlignment="1">
      <alignment horizontal="left" vertical="top" wrapText="1" indent="2"/>
    </xf>
    <xf numFmtId="164" fontId="4" fillId="0" borderId="3" xfId="1" applyNumberFormat="1" applyBorder="1" applyAlignment="1">
      <alignment horizontal="left" vertical="top" wrapText="1"/>
    </xf>
    <xf numFmtId="164" fontId="4" fillId="0" borderId="3" xfId="1" applyNumberFormat="1" applyBorder="1" applyAlignment="1">
      <alignment horizontal="left" vertical="top" wrapText="1" indent="2"/>
    </xf>
    <xf numFmtId="164" fontId="12" fillId="0" borderId="3" xfId="1" applyNumberFormat="1" applyFont="1" applyBorder="1" applyAlignment="1">
      <alignment horizontal="left" indent="2"/>
    </xf>
    <xf numFmtId="164" fontId="12" fillId="0" borderId="3" xfId="1" applyNumberFormat="1" applyFont="1" applyBorder="1" applyAlignment="1">
      <alignment horizontal="left" vertical="top" wrapText="1" indent="1"/>
    </xf>
    <xf numFmtId="0" fontId="4" fillId="0" borderId="0" xfId="1" quotePrefix="1" applyAlignment="1">
      <alignment horizontal="center"/>
    </xf>
    <xf numFmtId="164" fontId="13" fillId="0" borderId="3" xfId="1" applyNumberFormat="1" applyFont="1" applyBorder="1" applyAlignment="1">
      <alignment horizontal="left" vertical="top" wrapText="1" indent="2"/>
    </xf>
    <xf numFmtId="164" fontId="12" fillId="0" borderId="3" xfId="1" applyNumberFormat="1" applyFont="1" applyBorder="1" applyAlignment="1">
      <alignment horizontal="left" vertical="center" wrapText="1" indent="2"/>
    </xf>
    <xf numFmtId="164" fontId="4" fillId="0" borderId="3" xfId="1" applyNumberFormat="1" applyBorder="1" applyAlignment="1">
      <alignment horizontal="left"/>
    </xf>
    <xf numFmtId="164" fontId="4" fillId="0" borderId="1" xfId="1" applyNumberFormat="1" applyBorder="1"/>
    <xf numFmtId="164" fontId="4" fillId="0" borderId="3" xfId="1" applyNumberFormat="1" applyBorder="1" applyAlignment="1">
      <alignment horizontal="left" indent="2"/>
    </xf>
    <xf numFmtId="164" fontId="4" fillId="0" borderId="11" xfId="1" applyNumberFormat="1" applyBorder="1"/>
    <xf numFmtId="0" fontId="4" fillId="0" borderId="12" xfId="1" applyBorder="1" applyAlignment="1">
      <alignment horizontal="center"/>
    </xf>
    <xf numFmtId="164" fontId="4" fillId="0" borderId="14" xfId="1" applyNumberFormat="1" applyBorder="1" applyAlignment="1">
      <alignment horizontal="left" indent="2"/>
    </xf>
    <xf numFmtId="164" fontId="4" fillId="0" borderId="0" xfId="1" applyNumberFormat="1"/>
    <xf numFmtId="1" fontId="6" fillId="0" borderId="2" xfId="0" applyNumberFormat="1" applyFont="1" applyBorder="1" applyAlignment="1" applyProtection="1">
      <alignment horizontal="center" vertical="center" wrapText="1"/>
      <protection locked="0"/>
    </xf>
    <xf numFmtId="1" fontId="6" fillId="0" borderId="31" xfId="0" applyNumberFormat="1"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15" fontId="9" fillId="0" borderId="4" xfId="0" applyNumberFormat="1" applyFont="1" applyBorder="1" applyAlignment="1" applyProtection="1">
      <alignment horizontal="center" vertical="center" wrapText="1"/>
      <protection locked="0"/>
    </xf>
    <xf numFmtId="15" fontId="9" fillId="0" borderId="2" xfId="0" applyNumberFormat="1" applyFont="1" applyBorder="1" applyAlignment="1" applyProtection="1">
      <alignment horizontal="center" vertical="top" wrapText="1"/>
      <protection locked="0"/>
    </xf>
    <xf numFmtId="15" fontId="9" fillId="0" borderId="31" xfId="0" applyNumberFormat="1" applyFont="1" applyBorder="1" applyAlignment="1" applyProtection="1">
      <alignment horizontal="center" vertical="top" wrapText="1"/>
      <protection locked="0"/>
    </xf>
    <xf numFmtId="15" fontId="9" fillId="0" borderId="2" xfId="0" applyNumberFormat="1" applyFont="1" applyBorder="1" applyAlignment="1" applyProtection="1">
      <alignment horizontal="center" vertical="center" wrapText="1"/>
      <protection locked="0"/>
    </xf>
    <xf numFmtId="0" fontId="15" fillId="0" borderId="18" xfId="0" applyFont="1" applyBorder="1" applyProtection="1">
      <protection locked="0"/>
    </xf>
    <xf numFmtId="0" fontId="19" fillId="0" borderId="6" xfId="0" applyFont="1" applyBorder="1"/>
    <xf numFmtId="0" fontId="1" fillId="0" borderId="0" xfId="0" applyFont="1"/>
    <xf numFmtId="0" fontId="2" fillId="0" borderId="0" xfId="0" applyFont="1" applyAlignment="1">
      <alignment horizontal="center" vertical="center"/>
    </xf>
    <xf numFmtId="0" fontId="2" fillId="0" borderId="0" xfId="0" applyFont="1"/>
    <xf numFmtId="0" fontId="1" fillId="0" borderId="0" xfId="0" applyFont="1" applyAlignment="1">
      <alignment vertical="center"/>
    </xf>
    <xf numFmtId="0" fontId="1" fillId="0" borderId="0" xfId="0" applyFont="1" applyAlignment="1">
      <alignment horizontal="center" vertical="center"/>
    </xf>
    <xf numFmtId="0" fontId="9" fillId="0" borderId="30" xfId="0" applyFont="1" applyBorder="1" applyAlignment="1" applyProtection="1">
      <alignment horizontal="center" vertical="center" wrapText="1"/>
      <protection locked="0"/>
    </xf>
    <xf numFmtId="15" fontId="9" fillId="0" borderId="55" xfId="0" applyNumberFormat="1" applyFont="1" applyBorder="1" applyAlignment="1" applyProtection="1">
      <alignment horizontal="center" vertical="center" wrapText="1"/>
      <protection locked="0"/>
    </xf>
    <xf numFmtId="15" fontId="9" fillId="0" borderId="31" xfId="0" applyNumberFormat="1" applyFont="1" applyBorder="1" applyAlignment="1" applyProtection="1">
      <alignment horizontal="center" vertical="center" wrapText="1"/>
      <protection locked="0"/>
    </xf>
    <xf numFmtId="0" fontId="18" fillId="0" borderId="52" xfId="0" applyFont="1" applyBorder="1" applyAlignment="1">
      <alignment horizontal="right" vertical="center"/>
    </xf>
    <xf numFmtId="0" fontId="18" fillId="0" borderId="53" xfId="0" applyFont="1" applyBorder="1" applyAlignment="1">
      <alignment horizontal="right" vertical="center"/>
    </xf>
    <xf numFmtId="0" fontId="18" fillId="0" borderId="54" xfId="0" applyFont="1" applyBorder="1" applyAlignment="1">
      <alignment horizontal="right" vertical="center"/>
    </xf>
    <xf numFmtId="0" fontId="4" fillId="3" borderId="18" xfId="0" applyFont="1" applyFill="1" applyBorder="1" applyAlignment="1">
      <alignment horizontal="left" vertical="center"/>
    </xf>
    <xf numFmtId="0" fontId="0" fillId="3" borderId="6" xfId="0" applyFill="1" applyBorder="1" applyAlignment="1">
      <alignment horizontal="left" vertical="center"/>
    </xf>
    <xf numFmtId="0" fontId="0" fillId="0" borderId="0" xfId="0" applyAlignment="1">
      <alignment horizontal="center" vertical="center"/>
    </xf>
    <xf numFmtId="0" fontId="1" fillId="7" borderId="0" xfId="0" applyFont="1" applyFill="1" applyProtection="1">
      <protection hidden="1"/>
    </xf>
    <xf numFmtId="0" fontId="1" fillId="7" borderId="0" xfId="0" applyFont="1" applyFill="1" applyAlignment="1" applyProtection="1">
      <alignment vertical="center"/>
      <protection hidden="1"/>
    </xf>
    <xf numFmtId="0" fontId="1" fillId="6" borderId="43" xfId="0" applyFont="1" applyFill="1" applyBorder="1" applyAlignment="1" applyProtection="1">
      <alignment horizontal="left" vertical="center"/>
      <protection hidden="1"/>
    </xf>
    <xf numFmtId="0" fontId="17" fillId="7" borderId="0" xfId="0" applyFont="1" applyFill="1" applyProtection="1">
      <protection hidden="1"/>
    </xf>
    <xf numFmtId="0" fontId="2" fillId="7" borderId="0" xfId="0" applyFont="1" applyFill="1" applyProtection="1">
      <protection hidden="1"/>
    </xf>
    <xf numFmtId="0" fontId="1" fillId="6" borderId="43" xfId="0" applyFont="1" applyFill="1" applyBorder="1" applyAlignment="1" applyProtection="1">
      <alignment horizontal="center" vertical="center"/>
      <protection hidden="1"/>
    </xf>
    <xf numFmtId="0" fontId="1" fillId="6" borderId="42" xfId="0" applyFont="1" applyFill="1" applyBorder="1" applyAlignment="1" applyProtection="1">
      <alignment horizontal="center" vertical="center"/>
      <protection hidden="1"/>
    </xf>
    <xf numFmtId="0" fontId="1" fillId="6" borderId="42" xfId="0" applyFont="1" applyFill="1" applyBorder="1" applyAlignment="1" applyProtection="1">
      <alignment horizontal="left" vertical="center"/>
      <protection hidden="1"/>
    </xf>
    <xf numFmtId="0" fontId="1" fillId="6" borderId="39" xfId="0" applyFont="1" applyFill="1" applyBorder="1" applyAlignment="1" applyProtection="1">
      <alignment horizontal="center" vertical="center"/>
      <protection hidden="1"/>
    </xf>
    <xf numFmtId="0" fontId="1" fillId="6" borderId="41" xfId="0" applyFont="1" applyFill="1" applyBorder="1" applyAlignment="1" applyProtection="1">
      <alignment horizontal="center" vertical="center"/>
      <protection hidden="1"/>
    </xf>
    <xf numFmtId="0" fontId="1" fillId="6" borderId="48" xfId="0" applyFont="1" applyFill="1" applyBorder="1" applyAlignment="1" applyProtection="1">
      <alignment horizontal="left" vertical="center"/>
      <protection hidden="1"/>
    </xf>
    <xf numFmtId="0" fontId="1" fillId="7" borderId="49" xfId="0" applyFont="1" applyFill="1" applyBorder="1" applyAlignment="1" applyProtection="1">
      <alignment horizontal="center" vertical="center"/>
      <protection hidden="1"/>
    </xf>
    <xf numFmtId="0" fontId="1" fillId="7" borderId="27" xfId="0" applyFont="1" applyFill="1" applyBorder="1" applyAlignment="1" applyProtection="1">
      <alignment horizontal="left" vertical="center"/>
      <protection hidden="1"/>
    </xf>
    <xf numFmtId="0" fontId="1" fillId="7" borderId="27" xfId="0" applyFont="1" applyFill="1" applyBorder="1" applyAlignment="1" applyProtection="1">
      <alignment horizontal="center" vertical="center"/>
      <protection hidden="1"/>
    </xf>
    <xf numFmtId="49" fontId="16" fillId="11" borderId="50" xfId="0" applyNumberFormat="1" applyFont="1" applyFill="1" applyBorder="1" applyAlignment="1" applyProtection="1">
      <alignment horizontal="center" vertical="center" wrapText="1"/>
      <protection hidden="1"/>
    </xf>
    <xf numFmtId="0" fontId="1" fillId="7" borderId="35" xfId="0" applyFont="1" applyFill="1" applyBorder="1" applyAlignment="1" applyProtection="1">
      <alignment horizontal="left" vertical="center" wrapText="1"/>
      <protection hidden="1"/>
    </xf>
    <xf numFmtId="0" fontId="2" fillId="7" borderId="0" xfId="0" applyFont="1" applyFill="1" applyAlignment="1" applyProtection="1">
      <alignment horizontal="center" vertical="center"/>
      <protection hidden="1"/>
    </xf>
    <xf numFmtId="1" fontId="1" fillId="7" borderId="34" xfId="0" applyNumberFormat="1" applyFont="1" applyFill="1" applyBorder="1" applyAlignment="1" applyProtection="1">
      <alignment horizontal="center" vertical="center"/>
      <protection hidden="1"/>
    </xf>
    <xf numFmtId="1" fontId="1" fillId="7" borderId="27" xfId="0" applyNumberFormat="1" applyFont="1" applyFill="1" applyBorder="1" applyAlignment="1" applyProtection="1">
      <alignment horizontal="center" vertical="center"/>
      <protection hidden="1"/>
    </xf>
    <xf numFmtId="1" fontId="1" fillId="7" borderId="35" xfId="0" applyNumberFormat="1" applyFont="1" applyFill="1" applyBorder="1" applyAlignment="1" applyProtection="1">
      <alignment horizontal="center" vertical="center"/>
      <protection hidden="1"/>
    </xf>
    <xf numFmtId="0" fontId="1" fillId="6" borderId="44" xfId="0" applyFont="1" applyFill="1" applyBorder="1" applyAlignment="1" applyProtection="1">
      <alignment horizontal="left" vertical="center"/>
      <protection hidden="1"/>
    </xf>
    <xf numFmtId="0" fontId="1" fillId="7" borderId="6" xfId="0" applyFont="1" applyFill="1" applyBorder="1" applyAlignment="1" applyProtection="1">
      <alignment horizontal="center" vertical="center"/>
      <protection hidden="1"/>
    </xf>
    <xf numFmtId="0" fontId="1" fillId="7" borderId="2" xfId="0" applyFont="1" applyFill="1" applyBorder="1" applyAlignment="1" applyProtection="1">
      <alignment horizontal="left" vertical="center"/>
      <protection hidden="1"/>
    </xf>
    <xf numFmtId="0" fontId="1" fillId="7" borderId="2" xfId="0" applyFont="1" applyFill="1" applyBorder="1" applyAlignment="1" applyProtection="1">
      <alignment horizontal="center" vertical="center"/>
      <protection hidden="1"/>
    </xf>
    <xf numFmtId="49" fontId="16" fillId="11" borderId="46" xfId="0" applyNumberFormat="1" applyFont="1" applyFill="1" applyBorder="1" applyAlignment="1" applyProtection="1">
      <alignment horizontal="center" vertical="center" wrapText="1"/>
      <protection hidden="1"/>
    </xf>
    <xf numFmtId="0" fontId="1" fillId="7" borderId="29" xfId="0" applyFont="1" applyFill="1" applyBorder="1" applyAlignment="1" applyProtection="1">
      <alignment horizontal="left" vertical="center" wrapText="1"/>
      <protection hidden="1"/>
    </xf>
    <xf numFmtId="1" fontId="1" fillId="7" borderId="28" xfId="0" applyNumberFormat="1" applyFont="1" applyFill="1" applyBorder="1" applyAlignment="1" applyProtection="1">
      <alignment horizontal="center" vertical="center"/>
      <protection hidden="1"/>
    </xf>
    <xf numFmtId="1" fontId="1" fillId="7" borderId="2" xfId="0" applyNumberFormat="1" applyFont="1" applyFill="1" applyBorder="1" applyAlignment="1" applyProtection="1">
      <alignment horizontal="center" vertical="center"/>
      <protection hidden="1"/>
    </xf>
    <xf numFmtId="1" fontId="1" fillId="7" borderId="29" xfId="0" applyNumberFormat="1" applyFont="1" applyFill="1" applyBorder="1" applyAlignment="1" applyProtection="1">
      <alignment horizontal="center" vertical="center"/>
      <protection hidden="1"/>
    </xf>
    <xf numFmtId="49" fontId="16" fillId="11" borderId="47" xfId="0" applyNumberFormat="1" applyFont="1" applyFill="1" applyBorder="1" applyAlignment="1" applyProtection="1">
      <alignment horizontal="center" vertical="center" wrapText="1"/>
      <protection hidden="1"/>
    </xf>
    <xf numFmtId="0" fontId="1" fillId="6" borderId="45" xfId="0" applyFont="1" applyFill="1" applyBorder="1" applyAlignment="1" applyProtection="1">
      <alignment horizontal="left" vertical="center"/>
      <protection hidden="1"/>
    </xf>
    <xf numFmtId="0" fontId="1" fillId="7" borderId="19" xfId="0" applyFont="1" applyFill="1" applyBorder="1" applyAlignment="1" applyProtection="1">
      <alignment horizontal="center" vertical="center"/>
      <protection hidden="1"/>
    </xf>
    <xf numFmtId="0" fontId="1" fillId="7" borderId="31" xfId="0" applyFont="1" applyFill="1" applyBorder="1" applyAlignment="1" applyProtection="1">
      <alignment horizontal="left" vertical="center"/>
      <protection hidden="1"/>
    </xf>
    <xf numFmtId="0" fontId="1" fillId="7" borderId="31" xfId="0" applyFont="1" applyFill="1" applyBorder="1" applyAlignment="1" applyProtection="1">
      <alignment horizontal="center" vertical="center"/>
      <protection hidden="1"/>
    </xf>
    <xf numFmtId="49" fontId="16" fillId="11" borderId="51" xfId="0" applyNumberFormat="1" applyFont="1" applyFill="1" applyBorder="1" applyAlignment="1" applyProtection="1">
      <alignment horizontal="center" vertical="center" wrapText="1"/>
      <protection hidden="1"/>
    </xf>
    <xf numFmtId="0" fontId="1" fillId="7" borderId="32" xfId="0" applyFont="1" applyFill="1" applyBorder="1" applyAlignment="1" applyProtection="1">
      <alignment horizontal="left" vertical="center" wrapText="1"/>
      <protection hidden="1"/>
    </xf>
    <xf numFmtId="1" fontId="1" fillId="7" borderId="30" xfId="0" applyNumberFormat="1" applyFont="1" applyFill="1" applyBorder="1" applyAlignment="1" applyProtection="1">
      <alignment horizontal="center" vertical="center"/>
      <protection hidden="1"/>
    </xf>
    <xf numFmtId="1" fontId="1" fillId="7" borderId="31" xfId="0" applyNumberFormat="1" applyFont="1" applyFill="1" applyBorder="1" applyAlignment="1" applyProtection="1">
      <alignment horizontal="center" vertical="center"/>
      <protection hidden="1"/>
    </xf>
    <xf numFmtId="1" fontId="1" fillId="7" borderId="32" xfId="0" applyNumberFormat="1" applyFont="1" applyFill="1" applyBorder="1" applyAlignment="1" applyProtection="1">
      <alignment horizontal="center" vertical="center"/>
      <protection hidden="1"/>
    </xf>
    <xf numFmtId="0" fontId="1" fillId="7" borderId="0" xfId="0" applyFont="1" applyFill="1" applyAlignment="1" applyProtection="1">
      <alignment horizontal="center" vertical="center"/>
      <protection hidden="1"/>
    </xf>
    <xf numFmtId="14" fontId="6" fillId="0" borderId="2" xfId="0" applyNumberFormat="1" applyFont="1" applyBorder="1" applyAlignment="1" applyProtection="1">
      <alignment horizontal="center" vertical="top" wrapText="1"/>
      <protection locked="0"/>
    </xf>
    <xf numFmtId="0" fontId="5" fillId="3" borderId="5" xfId="0" applyFont="1" applyFill="1" applyBorder="1" applyAlignment="1">
      <alignment horizontal="left" vertical="center"/>
    </xf>
    <xf numFmtId="14" fontId="9" fillId="0" borderId="25" xfId="0" applyNumberFormat="1" applyFont="1" applyBorder="1" applyAlignment="1" applyProtection="1">
      <alignment horizontal="center" vertical="top" wrapText="1"/>
      <protection locked="0"/>
    </xf>
    <xf numFmtId="14" fontId="9" fillId="0" borderId="58" xfId="0" applyNumberFormat="1" applyFont="1" applyBorder="1" applyAlignment="1" applyProtection="1">
      <alignment horizontal="center" vertical="top" wrapText="1"/>
      <protection locked="0"/>
    </xf>
    <xf numFmtId="14" fontId="6" fillId="0" borderId="49" xfId="0" applyNumberFormat="1" applyFont="1" applyBorder="1" applyAlignment="1" applyProtection="1">
      <alignment horizontal="center" vertical="center" wrapText="1"/>
      <protection locked="0"/>
    </xf>
    <xf numFmtId="14" fontId="6" fillId="0" borderId="49" xfId="0" applyNumberFormat="1" applyFont="1" applyBorder="1" applyAlignment="1" applyProtection="1">
      <alignment horizontal="left" vertical="center" wrapText="1"/>
      <protection locked="0"/>
    </xf>
    <xf numFmtId="15" fontId="6" fillId="0" borderId="27" xfId="0" applyNumberFormat="1" applyFont="1" applyBorder="1" applyAlignment="1" applyProtection="1">
      <alignment horizontal="center" vertical="center" wrapText="1"/>
      <protection locked="0"/>
    </xf>
    <xf numFmtId="0" fontId="5" fillId="6" borderId="15" xfId="0" applyFont="1" applyFill="1" applyBorder="1" applyAlignment="1" applyProtection="1">
      <alignment horizontal="center" vertical="center"/>
      <protection hidden="1"/>
    </xf>
    <xf numFmtId="0" fontId="5" fillId="6" borderId="16" xfId="0" applyFont="1" applyFill="1" applyBorder="1" applyAlignment="1" applyProtection="1">
      <alignment horizontal="center" vertical="center"/>
      <protection hidden="1"/>
    </xf>
    <xf numFmtId="0" fontId="5" fillId="6" borderId="17" xfId="0" applyFont="1" applyFill="1" applyBorder="1" applyAlignment="1" applyProtection="1">
      <alignment horizontal="center" vertical="center"/>
      <protection hidden="1"/>
    </xf>
    <xf numFmtId="0" fontId="5" fillId="6" borderId="37" xfId="2" applyFont="1" applyFill="1" applyBorder="1" applyAlignment="1" applyProtection="1">
      <alignment horizontal="center" vertical="center" wrapText="1"/>
      <protection hidden="1"/>
    </xf>
    <xf numFmtId="0" fontId="6" fillId="0" borderId="59" xfId="0" applyFont="1" applyBorder="1" applyAlignment="1" applyProtection="1">
      <alignment horizontal="left" vertical="center" wrapText="1"/>
      <protection locked="0"/>
    </xf>
    <xf numFmtId="0" fontId="9" fillId="0" borderId="18" xfId="0" applyFont="1" applyBorder="1" applyAlignment="1" applyProtection="1">
      <alignment horizontal="center" vertical="top" wrapText="1"/>
      <protection locked="0"/>
    </xf>
    <xf numFmtId="0" fontId="9" fillId="0" borderId="12" xfId="0" applyFont="1" applyBorder="1" applyAlignment="1" applyProtection="1">
      <alignment horizontal="center" vertical="center" wrapText="1"/>
      <protection locked="0"/>
    </xf>
    <xf numFmtId="49" fontId="16" fillId="10" borderId="6" xfId="0" applyNumberFormat="1" applyFont="1" applyFill="1" applyBorder="1" applyAlignment="1" applyProtection="1">
      <alignment horizontal="center" vertical="center" wrapText="1"/>
      <protection locked="0"/>
    </xf>
    <xf numFmtId="49" fontId="16" fillId="10" borderId="19" xfId="0" applyNumberFormat="1" applyFont="1" applyFill="1" applyBorder="1" applyAlignment="1" applyProtection="1">
      <alignment horizontal="center" vertical="center" wrapText="1"/>
      <protection locked="0"/>
    </xf>
    <xf numFmtId="15" fontId="9" fillId="0" borderId="24" xfId="0" applyNumberFormat="1" applyFont="1" applyBorder="1" applyAlignment="1" applyProtection="1">
      <alignment horizontal="center" vertical="center" wrapText="1"/>
      <protection locked="0"/>
    </xf>
    <xf numFmtId="15" fontId="9" fillId="0" borderId="5" xfId="0" applyNumberFormat="1" applyFont="1" applyBorder="1" applyAlignment="1" applyProtection="1">
      <alignment horizontal="center" vertical="top" wrapText="1"/>
      <protection locked="0"/>
    </xf>
    <xf numFmtId="15" fontId="9" fillId="0" borderId="62" xfId="0" applyNumberFormat="1" applyFont="1" applyBorder="1" applyAlignment="1" applyProtection="1">
      <alignment horizontal="center" vertical="top" wrapText="1"/>
      <protection locked="0"/>
    </xf>
    <xf numFmtId="1" fontId="6" fillId="0" borderId="27" xfId="0" applyNumberFormat="1" applyFont="1" applyBorder="1" applyAlignment="1" applyProtection="1">
      <alignment horizontal="center" vertical="center" wrapText="1"/>
      <protection locked="0"/>
    </xf>
    <xf numFmtId="1" fontId="9" fillId="0" borderId="63" xfId="0" applyNumberFormat="1" applyFont="1" applyBorder="1" applyAlignment="1" applyProtection="1">
      <alignment horizontal="center" vertical="center" wrapText="1"/>
      <protection locked="0"/>
    </xf>
    <xf numFmtId="1" fontId="9" fillId="0" borderId="5" xfId="0" applyNumberFormat="1" applyFont="1" applyBorder="1" applyAlignment="1" applyProtection="1">
      <alignment horizontal="center" vertical="center" wrapText="1"/>
      <protection locked="0"/>
    </xf>
    <xf numFmtId="1" fontId="9" fillId="0" borderId="62" xfId="0" applyNumberFormat="1" applyFont="1" applyBorder="1" applyAlignment="1" applyProtection="1">
      <alignment horizontal="center" vertical="center" wrapText="1"/>
      <protection locked="0"/>
    </xf>
    <xf numFmtId="1" fontId="10" fillId="2" borderId="28" xfId="0" applyNumberFormat="1" applyFont="1" applyFill="1" applyBorder="1" applyAlignment="1">
      <alignment horizontal="center" vertical="center"/>
    </xf>
    <xf numFmtId="1" fontId="10" fillId="2" borderId="30" xfId="0" applyNumberFormat="1" applyFont="1" applyFill="1" applyBorder="1" applyAlignment="1">
      <alignment horizontal="center" vertical="center"/>
    </xf>
    <xf numFmtId="1" fontId="10" fillId="0" borderId="29" xfId="0" applyNumberFormat="1" applyFont="1" applyBorder="1" applyAlignment="1">
      <alignment horizontal="center" vertical="center" wrapText="1"/>
    </xf>
    <xf numFmtId="0" fontId="1" fillId="6" borderId="0" xfId="0" applyFont="1" applyFill="1" applyAlignment="1" applyProtection="1">
      <alignment horizontal="left" vertical="center"/>
      <protection hidden="1"/>
    </xf>
    <xf numFmtId="0" fontId="5" fillId="7" borderId="3" xfId="0" applyFont="1" applyFill="1" applyBorder="1" applyAlignment="1">
      <alignment horizontal="center" vertical="center"/>
    </xf>
    <xf numFmtId="49" fontId="16" fillId="10" borderId="25" xfId="0" applyNumberFormat="1" applyFont="1" applyFill="1" applyBorder="1" applyAlignment="1" applyProtection="1">
      <alignment horizontal="center" vertical="center" wrapText="1"/>
      <protection locked="0"/>
    </xf>
    <xf numFmtId="0" fontId="5" fillId="7" borderId="36" xfId="0" applyFont="1" applyFill="1" applyBorder="1" applyAlignment="1">
      <alignment horizontal="center" vertical="center"/>
    </xf>
    <xf numFmtId="0" fontId="5" fillId="14" borderId="30" xfId="0" applyFont="1" applyFill="1" applyBorder="1" applyAlignment="1">
      <alignment horizontal="center" vertical="center" wrapText="1"/>
    </xf>
    <xf numFmtId="0" fontId="5" fillId="14" borderId="32" xfId="0" applyFont="1" applyFill="1" applyBorder="1" applyAlignment="1">
      <alignment horizontal="center" vertical="center" wrapText="1"/>
    </xf>
    <xf numFmtId="0" fontId="8" fillId="15" borderId="39" xfId="0" applyFont="1" applyFill="1" applyBorder="1" applyAlignment="1">
      <alignment horizontal="center" vertical="center" wrapText="1"/>
    </xf>
    <xf numFmtId="0" fontId="8" fillId="15" borderId="40" xfId="0" applyFont="1" applyFill="1" applyBorder="1" applyAlignment="1">
      <alignment horizontal="center" vertical="center" wrapText="1"/>
    </xf>
    <xf numFmtId="0" fontId="8" fillId="15" borderId="38" xfId="0" applyFont="1" applyFill="1" applyBorder="1" applyAlignment="1">
      <alignment horizontal="center" vertical="center" wrapText="1"/>
    </xf>
    <xf numFmtId="0" fontId="8" fillId="15" borderId="43" xfId="0" applyFont="1" applyFill="1" applyBorder="1" applyAlignment="1">
      <alignment horizontal="center" vertical="center" wrapText="1"/>
    </xf>
    <xf numFmtId="0" fontId="8" fillId="5" borderId="37" xfId="0" applyFont="1" applyFill="1" applyBorder="1" applyAlignment="1">
      <alignment horizontal="center" vertical="center" wrapText="1"/>
    </xf>
    <xf numFmtId="0" fontId="8" fillId="5" borderId="61" xfId="0" applyFont="1" applyFill="1" applyBorder="1" applyAlignment="1">
      <alignment horizontal="center" vertical="center" wrapText="1"/>
    </xf>
    <xf numFmtId="0" fontId="8" fillId="5" borderId="60" xfId="0" applyFont="1" applyFill="1" applyBorder="1" applyAlignment="1">
      <alignment horizontal="center" vertical="center" wrapText="1"/>
    </xf>
    <xf numFmtId="0" fontId="8" fillId="12" borderId="66" xfId="0" applyFont="1" applyFill="1" applyBorder="1" applyAlignment="1">
      <alignment horizontal="center" vertical="center" wrapText="1"/>
    </xf>
    <xf numFmtId="0" fontId="8" fillId="12" borderId="56" xfId="0" applyFont="1" applyFill="1" applyBorder="1" applyAlignment="1">
      <alignment horizontal="center" vertical="center" wrapText="1"/>
    </xf>
    <xf numFmtId="0" fontId="8" fillId="12" borderId="57" xfId="0" applyFont="1" applyFill="1" applyBorder="1" applyAlignment="1">
      <alignment horizontal="center" vertical="center" wrapText="1"/>
    </xf>
    <xf numFmtId="1" fontId="9" fillId="0" borderId="33" xfId="0" applyNumberFormat="1" applyFont="1" applyBorder="1" applyAlignment="1" applyProtection="1">
      <alignment horizontal="center" vertical="center" wrapText="1"/>
      <protection locked="0"/>
    </xf>
    <xf numFmtId="1" fontId="9" fillId="0" borderId="4" xfId="0" applyNumberFormat="1" applyFont="1" applyBorder="1" applyAlignment="1" applyProtection="1">
      <alignment horizontal="center" vertical="center" wrapText="1"/>
      <protection locked="0"/>
    </xf>
    <xf numFmtId="1" fontId="9" fillId="0" borderId="24" xfId="0" applyNumberFormat="1" applyFont="1" applyBorder="1" applyAlignment="1" applyProtection="1">
      <alignment horizontal="center" vertical="center" wrapText="1"/>
      <protection locked="0"/>
    </xf>
    <xf numFmtId="0" fontId="8" fillId="13" borderId="64" xfId="0" applyFont="1" applyFill="1" applyBorder="1" applyAlignment="1">
      <alignment horizontal="center" vertical="center" wrapText="1"/>
    </xf>
    <xf numFmtId="0" fontId="8" fillId="13" borderId="65" xfId="0" applyFont="1" applyFill="1" applyBorder="1" applyAlignment="1">
      <alignment horizontal="center" vertical="center" wrapText="1"/>
    </xf>
    <xf numFmtId="0" fontId="8" fillId="13" borderId="67" xfId="0" applyFont="1" applyFill="1" applyBorder="1" applyAlignment="1">
      <alignment horizontal="center" vertical="center" wrapText="1"/>
    </xf>
    <xf numFmtId="0" fontId="10" fillId="5" borderId="61" xfId="0" applyFont="1" applyFill="1" applyBorder="1" applyAlignment="1">
      <alignment horizontal="center" vertical="center" wrapText="1"/>
    </xf>
    <xf numFmtId="0" fontId="10" fillId="5" borderId="57" xfId="0" applyFont="1" applyFill="1" applyBorder="1" applyAlignment="1">
      <alignment horizontal="center" vertical="center" wrapText="1"/>
    </xf>
    <xf numFmtId="1" fontId="10" fillId="0" borderId="32" xfId="0" applyNumberFormat="1" applyFont="1" applyBorder="1" applyAlignment="1">
      <alignment horizontal="center" vertical="center" wrapText="1"/>
    </xf>
    <xf numFmtId="0" fontId="10" fillId="13" borderId="68" xfId="0" applyFont="1" applyFill="1" applyBorder="1" applyAlignment="1">
      <alignment horizontal="center" vertical="center" wrapText="1"/>
    </xf>
    <xf numFmtId="0" fontId="10" fillId="13" borderId="69" xfId="0" applyFont="1" applyFill="1" applyBorder="1" applyAlignment="1">
      <alignment horizontal="center" vertical="center" wrapText="1"/>
    </xf>
    <xf numFmtId="14" fontId="6" fillId="0" borderId="6" xfId="0" applyNumberFormat="1" applyFont="1" applyBorder="1" applyAlignment="1" applyProtection="1">
      <alignment horizontal="center" vertical="top" wrapText="1"/>
      <protection locked="0"/>
    </xf>
    <xf numFmtId="15" fontId="6" fillId="0" borderId="4" xfId="0" applyNumberFormat="1" applyFont="1" applyBorder="1" applyAlignment="1" applyProtection="1">
      <alignment horizontal="center" vertical="center" wrapText="1"/>
      <protection locked="0"/>
    </xf>
    <xf numFmtId="1" fontId="6" fillId="0" borderId="35" xfId="0" applyNumberFormat="1" applyFont="1" applyBorder="1" applyAlignment="1" applyProtection="1">
      <alignment horizontal="center" vertical="center"/>
      <protection locked="0"/>
    </xf>
    <xf numFmtId="0" fontId="20" fillId="0" borderId="7" xfId="0" applyFont="1" applyBorder="1"/>
    <xf numFmtId="0" fontId="20" fillId="0" borderId="8" xfId="0" applyFont="1" applyBorder="1"/>
    <xf numFmtId="0" fontId="20" fillId="0" borderId="36" xfId="0" applyFont="1" applyBorder="1"/>
    <xf numFmtId="0" fontId="20" fillId="0" borderId="0" xfId="0" applyFont="1"/>
    <xf numFmtId="0" fontId="21" fillId="0" borderId="1" xfId="0" applyFont="1" applyBorder="1"/>
    <xf numFmtId="0" fontId="21" fillId="0" borderId="3" xfId="0" applyFont="1" applyBorder="1"/>
    <xf numFmtId="0" fontId="21" fillId="0" borderId="0" xfId="0" applyFont="1"/>
    <xf numFmtId="0" fontId="20" fillId="0" borderId="1" xfId="0" applyFont="1" applyBorder="1"/>
    <xf numFmtId="0" fontId="20" fillId="0" borderId="3" xfId="0" applyFont="1" applyBorder="1"/>
    <xf numFmtId="0" fontId="20" fillId="0" borderId="0" xfId="0" applyFont="1" applyAlignment="1">
      <alignment horizontal="center"/>
    </xf>
    <xf numFmtId="49" fontId="20" fillId="0" borderId="5" xfId="0" applyNumberFormat="1" applyFont="1" applyBorder="1" applyAlignment="1">
      <alignment horizontal="left" vertical="center" wrapText="1"/>
    </xf>
    <xf numFmtId="0" fontId="21" fillId="0" borderId="23" xfId="0" applyFont="1" applyBorder="1"/>
    <xf numFmtId="0" fontId="20" fillId="0" borderId="23" xfId="0" applyFont="1" applyBorder="1"/>
    <xf numFmtId="0" fontId="20" fillId="0" borderId="1" xfId="0" applyFont="1" applyBorder="1" applyAlignment="1">
      <alignment horizontal="center" vertical="center"/>
    </xf>
    <xf numFmtId="0" fontId="20" fillId="0" borderId="3" xfId="0" applyFont="1" applyBorder="1" applyAlignment="1">
      <alignment horizontal="center" vertical="center"/>
    </xf>
    <xf numFmtId="0" fontId="20" fillId="0" borderId="0" xfId="0" applyFont="1" applyAlignment="1">
      <alignment horizontal="center" vertical="center"/>
    </xf>
    <xf numFmtId="0" fontId="20" fillId="0" borderId="5" xfId="0" applyFont="1" applyBorder="1" applyAlignment="1">
      <alignment horizontal="left" vertical="center" wrapText="1"/>
    </xf>
    <xf numFmtId="49" fontId="21" fillId="0" borderId="6" xfId="0" applyNumberFormat="1" applyFont="1" applyBorder="1" applyAlignment="1">
      <alignment horizontal="center" vertical="center" wrapText="1"/>
    </xf>
    <xf numFmtId="49" fontId="22" fillId="0" borderId="6" xfId="0" applyNumberFormat="1" applyFont="1" applyBorder="1" applyAlignment="1">
      <alignment horizontal="center" vertical="center" wrapText="1"/>
    </xf>
    <xf numFmtId="16" fontId="20" fillId="0" borderId="0" xfId="0" applyNumberFormat="1" applyFont="1"/>
    <xf numFmtId="49" fontId="23" fillId="0" borderId="6" xfId="0" applyNumberFormat="1" applyFont="1" applyBorder="1" applyAlignment="1">
      <alignment horizontal="center" vertical="center" wrapText="1"/>
    </xf>
    <xf numFmtId="49" fontId="24" fillId="0" borderId="6" xfId="0" applyNumberFormat="1" applyFont="1" applyBorder="1" applyAlignment="1">
      <alignment horizontal="center" vertical="center" wrapText="1"/>
    </xf>
    <xf numFmtId="49" fontId="25" fillId="0" borderId="6" xfId="0" applyNumberFormat="1" applyFont="1" applyBorder="1" applyAlignment="1">
      <alignment horizontal="center" vertical="center" wrapText="1"/>
    </xf>
    <xf numFmtId="0" fontId="20" fillId="0" borderId="0" xfId="0" applyFont="1" applyAlignment="1">
      <alignment wrapText="1"/>
    </xf>
    <xf numFmtId="0" fontId="20" fillId="0" borderId="18" xfId="0" quotePrefix="1" applyFont="1" applyBorder="1" applyAlignment="1">
      <alignment horizontal="center" vertical="center" wrapText="1"/>
    </xf>
    <xf numFmtId="0" fontId="20" fillId="0" borderId="6" xfId="0" quotePrefix="1" applyFont="1" applyBorder="1" applyAlignment="1">
      <alignment horizontal="center" vertical="center" wrapText="1"/>
    </xf>
    <xf numFmtId="0" fontId="21" fillId="0" borderId="0" xfId="0" applyFont="1" applyAlignment="1">
      <alignment horizontal="left"/>
    </xf>
    <xf numFmtId="0" fontId="20" fillId="0" borderId="11" xfId="0" applyFont="1" applyBorder="1"/>
    <xf numFmtId="0" fontId="20" fillId="0" borderId="12" xfId="0" applyFont="1" applyBorder="1"/>
    <xf numFmtId="0" fontId="20" fillId="0" borderId="14" xfId="0" applyFont="1" applyBorder="1"/>
    <xf numFmtId="0" fontId="6" fillId="0" borderId="1" xfId="0" applyFont="1" applyBorder="1"/>
    <xf numFmtId="0" fontId="6" fillId="0" borderId="3" xfId="0" applyFont="1" applyBorder="1"/>
    <xf numFmtId="0" fontId="6" fillId="0" borderId="0" xfId="0" applyFont="1"/>
    <xf numFmtId="0" fontId="6" fillId="0" borderId="0" xfId="0" applyFont="1" applyAlignment="1">
      <alignment horizontal="center" vertical="center"/>
    </xf>
    <xf numFmtId="0" fontId="20" fillId="0" borderId="18" xfId="0" applyFont="1" applyBorder="1" applyAlignment="1">
      <alignment horizontal="center" vertical="center" wrapText="1"/>
    </xf>
    <xf numFmtId="0" fontId="5" fillId="6" borderId="15" xfId="0" applyFont="1" applyFill="1" applyBorder="1" applyAlignment="1" applyProtection="1">
      <alignment horizontal="left" vertical="center"/>
      <protection hidden="1"/>
    </xf>
    <xf numFmtId="49" fontId="30" fillId="0" borderId="6" xfId="0" applyNumberFormat="1" applyFont="1" applyBorder="1" applyAlignment="1">
      <alignment horizontal="center" vertical="center" wrapText="1"/>
    </xf>
    <xf numFmtId="49" fontId="31" fillId="0" borderId="6" xfId="0" applyNumberFormat="1" applyFont="1" applyBorder="1" applyAlignment="1">
      <alignment horizontal="center" vertical="center" wrapText="1"/>
    </xf>
    <xf numFmtId="49" fontId="32" fillId="0" borderId="6" xfId="0" applyNumberFormat="1" applyFont="1" applyBorder="1" applyAlignment="1">
      <alignment horizontal="center" vertical="center" wrapText="1"/>
    </xf>
    <xf numFmtId="49" fontId="33" fillId="0" borderId="6" xfId="0" applyNumberFormat="1" applyFont="1" applyBorder="1" applyAlignment="1">
      <alignment horizontal="center" vertical="center" wrapText="1"/>
    </xf>
    <xf numFmtId="49" fontId="34" fillId="0" borderId="6" xfId="0" applyNumberFormat="1" applyFont="1" applyBorder="1" applyAlignment="1">
      <alignment horizontal="center" vertical="center" wrapText="1"/>
    </xf>
    <xf numFmtId="0" fontId="26" fillId="0" borderId="0" xfId="0" applyFont="1" applyAlignment="1">
      <alignment vertical="center" wrapText="1"/>
    </xf>
    <xf numFmtId="0" fontId="20" fillId="0" borderId="1" xfId="0" applyFont="1" applyBorder="1" applyAlignment="1">
      <alignment vertical="center"/>
    </xf>
    <xf numFmtId="0" fontId="20" fillId="0" borderId="0" xfId="0" applyFont="1" applyAlignment="1">
      <alignment vertical="center"/>
    </xf>
    <xf numFmtId="0" fontId="20" fillId="0" borderId="3" xfId="0" applyFont="1" applyBorder="1" applyAlignment="1">
      <alignment vertical="center"/>
    </xf>
    <xf numFmtId="0" fontId="20" fillId="0" borderId="0" xfId="0" applyFont="1" applyAlignment="1">
      <alignment vertical="center" wrapText="1"/>
    </xf>
    <xf numFmtId="0" fontId="26" fillId="0" borderId="0" xfId="0" applyFont="1"/>
    <xf numFmtId="0" fontId="20" fillId="0" borderId="1" xfId="0" applyFont="1" applyBorder="1" applyAlignment="1">
      <alignment horizontal="left" vertical="center"/>
    </xf>
    <xf numFmtId="0" fontId="20" fillId="0" borderId="3" xfId="0" applyFont="1" applyBorder="1" applyAlignment="1">
      <alignment horizontal="left" vertical="center"/>
    </xf>
    <xf numFmtId="0" fontId="20" fillId="0" borderId="0" xfId="0" applyFont="1" applyAlignment="1">
      <alignment horizontal="left" vertical="center"/>
    </xf>
    <xf numFmtId="0" fontId="21" fillId="0" borderId="2" xfId="0" applyFont="1" applyBorder="1" applyAlignment="1">
      <alignment horizontal="left" vertical="center" wrapText="1"/>
    </xf>
    <xf numFmtId="0" fontId="18" fillId="0" borderId="2" xfId="0" applyFont="1" applyBorder="1" applyAlignment="1">
      <alignment horizontal="left" vertical="center"/>
    </xf>
    <xf numFmtId="0" fontId="5" fillId="14" borderId="7" xfId="0" applyFont="1" applyFill="1" applyBorder="1" applyAlignment="1">
      <alignment horizontal="center" vertical="center" wrapText="1"/>
    </xf>
    <xf numFmtId="0" fontId="5" fillId="14" borderId="3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7" xfId="0" applyFont="1" applyFill="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6"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3"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 xfId="0" applyFont="1" applyBorder="1" applyAlignment="1">
      <alignment horizontal="center"/>
    </xf>
    <xf numFmtId="0" fontId="7" fillId="0" borderId="0" xfId="0" applyFont="1" applyAlignment="1">
      <alignment horizontal="center"/>
    </xf>
    <xf numFmtId="0" fontId="7" fillId="0" borderId="11" xfId="0" applyFont="1" applyBorder="1" applyAlignment="1">
      <alignment horizontal="center"/>
    </xf>
    <xf numFmtId="0" fontId="7" fillId="0" borderId="12" xfId="0" applyFont="1" applyBorder="1" applyAlignment="1">
      <alignment horizontal="center"/>
    </xf>
    <xf numFmtId="0" fontId="5" fillId="15" borderId="15" xfId="0" applyFont="1" applyFill="1" applyBorder="1" applyAlignment="1">
      <alignment horizontal="center" vertical="center"/>
    </xf>
    <xf numFmtId="0" fontId="5" fillId="15" borderId="16" xfId="0" applyFont="1" applyFill="1" applyBorder="1" applyAlignment="1">
      <alignment horizontal="center" vertical="center"/>
    </xf>
    <xf numFmtId="0" fontId="5" fillId="15" borderId="17" xfId="0" applyFont="1" applyFill="1" applyBorder="1" applyAlignment="1">
      <alignment horizontal="center" vertical="center"/>
    </xf>
    <xf numFmtId="0" fontId="1" fillId="0" borderId="5" xfId="0" applyFont="1" applyBorder="1" applyAlignment="1" applyProtection="1">
      <alignment horizontal="left"/>
      <protection locked="0"/>
    </xf>
    <xf numFmtId="0" fontId="1" fillId="0" borderId="18" xfId="0" applyFont="1" applyBorder="1" applyAlignment="1" applyProtection="1">
      <alignment horizontal="left"/>
      <protection locked="0"/>
    </xf>
    <xf numFmtId="0" fontId="5" fillId="12" borderId="15" xfId="0" applyFont="1" applyFill="1" applyBorder="1" applyAlignment="1">
      <alignment horizontal="center" vertical="center"/>
    </xf>
    <xf numFmtId="0" fontId="5" fillId="12" borderId="16" xfId="0" applyFont="1" applyFill="1" applyBorder="1" applyAlignment="1">
      <alignment horizontal="center" vertical="center"/>
    </xf>
    <xf numFmtId="0" fontId="5" fillId="12" borderId="17" xfId="0" applyFont="1" applyFill="1" applyBorder="1" applyAlignment="1">
      <alignment horizontal="center" vertical="center"/>
    </xf>
    <xf numFmtId="0" fontId="5" fillId="3" borderId="5" xfId="0" applyFont="1" applyFill="1" applyBorder="1" applyAlignment="1">
      <alignment horizontal="left" vertical="center"/>
    </xf>
    <xf numFmtId="0" fontId="5" fillId="3" borderId="18" xfId="0" applyFont="1" applyFill="1" applyBorder="1" applyAlignment="1">
      <alignment horizontal="left" vertical="center"/>
    </xf>
    <xf numFmtId="0" fontId="5" fillId="3" borderId="6" xfId="0" applyFont="1" applyFill="1" applyBorder="1" applyAlignment="1">
      <alignment horizontal="left" vertical="center"/>
    </xf>
    <xf numFmtId="0" fontId="5" fillId="13" borderId="15" xfId="0" applyFont="1" applyFill="1" applyBorder="1" applyAlignment="1">
      <alignment horizontal="center" vertical="center"/>
    </xf>
    <xf numFmtId="0" fontId="5" fillId="13" borderId="16" xfId="0" applyFont="1" applyFill="1" applyBorder="1" applyAlignment="1">
      <alignment horizontal="center" vertical="center"/>
    </xf>
    <xf numFmtId="0" fontId="5" fillId="13" borderId="17" xfId="0" applyFont="1" applyFill="1" applyBorder="1" applyAlignment="1">
      <alignment horizontal="center" vertical="center"/>
    </xf>
    <xf numFmtId="0" fontId="20" fillId="0" borderId="2" xfId="0" applyFont="1" applyBorder="1" applyAlignment="1">
      <alignment horizontal="left" vertical="center" wrapText="1"/>
    </xf>
    <xf numFmtId="0" fontId="21" fillId="20" borderId="5" xfId="0" applyFont="1" applyFill="1" applyBorder="1" applyAlignment="1">
      <alignment horizontal="center" vertical="center"/>
    </xf>
    <xf numFmtId="0" fontId="21" fillId="20" borderId="6" xfId="0" applyFont="1" applyFill="1" applyBorder="1" applyAlignment="1">
      <alignment horizontal="center" vertical="center"/>
    </xf>
    <xf numFmtId="49" fontId="21" fillId="20" borderId="5" xfId="0" applyNumberFormat="1" applyFont="1" applyFill="1" applyBorder="1" applyAlignment="1">
      <alignment horizontal="center" vertical="center"/>
    </xf>
    <xf numFmtId="49" fontId="21" fillId="20" borderId="18" xfId="0" applyNumberFormat="1" applyFont="1" applyFill="1" applyBorder="1" applyAlignment="1">
      <alignment horizontal="center" vertical="center"/>
    </xf>
    <xf numFmtId="49" fontId="21" fillId="20" borderId="6" xfId="0" applyNumberFormat="1" applyFont="1" applyFill="1" applyBorder="1" applyAlignment="1">
      <alignment horizontal="center" vertical="center"/>
    </xf>
    <xf numFmtId="0" fontId="21" fillId="20" borderId="0" xfId="0" applyFont="1" applyFill="1" applyAlignment="1">
      <alignment horizontal="center"/>
    </xf>
    <xf numFmtId="0" fontId="21" fillId="20" borderId="2" xfId="0" applyFont="1" applyFill="1" applyBorder="1" applyAlignment="1">
      <alignment horizontal="center" vertical="center"/>
    </xf>
    <xf numFmtId="0" fontId="20" fillId="0" borderId="2" xfId="0" applyFont="1" applyBorder="1" applyAlignment="1">
      <alignment horizontal="center" vertical="center" wrapText="1"/>
    </xf>
    <xf numFmtId="0" fontId="21" fillId="20" borderId="5" xfId="0" applyFont="1" applyFill="1" applyBorder="1" applyAlignment="1">
      <alignment horizontal="center" vertical="center" wrapText="1"/>
    </xf>
    <xf numFmtId="0" fontId="21" fillId="20" borderId="18" xfId="0" applyFont="1" applyFill="1" applyBorder="1" applyAlignment="1">
      <alignment horizontal="center" vertical="center" wrapText="1"/>
    </xf>
    <xf numFmtId="0" fontId="21" fillId="20" borderId="6" xfId="0" applyFont="1" applyFill="1" applyBorder="1" applyAlignment="1">
      <alignment horizontal="center" vertical="center" wrapText="1"/>
    </xf>
    <xf numFmtId="0" fontId="20" fillId="0" borderId="5" xfId="0" applyFont="1" applyBorder="1" applyAlignment="1">
      <alignment horizontal="left" vertical="center" wrapText="1"/>
    </xf>
    <xf numFmtId="0" fontId="20" fillId="0" borderId="18" xfId="0" applyFont="1" applyBorder="1" applyAlignment="1">
      <alignment horizontal="left" vertical="center" wrapText="1"/>
    </xf>
    <xf numFmtId="0" fontId="20" fillId="0" borderId="6" xfId="0" applyFont="1" applyBorder="1" applyAlignment="1">
      <alignment horizontal="left" vertical="center" wrapText="1"/>
    </xf>
    <xf numFmtId="0" fontId="28" fillId="0" borderId="2" xfId="0" applyFont="1" applyBorder="1" applyAlignment="1">
      <alignment horizontal="left" vertical="center" wrapText="1"/>
    </xf>
    <xf numFmtId="0" fontId="28" fillId="0" borderId="2" xfId="0" applyFont="1" applyBorder="1" applyAlignment="1">
      <alignment horizontal="left" vertical="center"/>
    </xf>
    <xf numFmtId="0" fontId="21" fillId="20" borderId="2" xfId="0" applyFont="1" applyFill="1" applyBorder="1" applyAlignment="1">
      <alignment horizontal="center" vertical="center" wrapText="1"/>
    </xf>
    <xf numFmtId="0" fontId="29" fillId="16" borderId="2" xfId="0" applyFont="1" applyFill="1" applyBorder="1" applyAlignment="1">
      <alignment horizontal="center" vertical="center"/>
    </xf>
    <xf numFmtId="0" fontId="29" fillId="19" borderId="2" xfId="0" applyFont="1" applyFill="1" applyBorder="1" applyAlignment="1">
      <alignment horizontal="center" vertical="center"/>
    </xf>
    <xf numFmtId="0" fontId="21" fillId="17" borderId="2" xfId="0" applyFont="1" applyFill="1" applyBorder="1" applyAlignment="1">
      <alignment horizontal="center" vertical="center"/>
    </xf>
    <xf numFmtId="0" fontId="21" fillId="20" borderId="18" xfId="0" applyFont="1" applyFill="1" applyBorder="1" applyAlignment="1">
      <alignment horizontal="center" vertical="center"/>
    </xf>
    <xf numFmtId="0" fontId="28" fillId="0" borderId="5" xfId="0" applyFont="1" applyBorder="1" applyAlignment="1">
      <alignment horizontal="left" vertical="center" wrapText="1"/>
    </xf>
    <xf numFmtId="0" fontId="28" fillId="0" borderId="18" xfId="0" applyFont="1" applyBorder="1" applyAlignment="1">
      <alignment horizontal="left" vertical="center" wrapText="1"/>
    </xf>
    <xf numFmtId="0" fontId="28" fillId="0" borderId="6" xfId="0" applyFont="1" applyBorder="1" applyAlignment="1">
      <alignment horizontal="left" vertical="center" wrapText="1"/>
    </xf>
    <xf numFmtId="0" fontId="21" fillId="0" borderId="23" xfId="0" applyFont="1" applyBorder="1" applyAlignment="1">
      <alignment horizontal="left" wrapText="1"/>
    </xf>
    <xf numFmtId="0" fontId="21" fillId="0" borderId="0" xfId="0" applyFont="1" applyAlignment="1">
      <alignment horizontal="left" wrapText="1"/>
    </xf>
    <xf numFmtId="49" fontId="20" fillId="0" borderId="2" xfId="0" applyNumberFormat="1" applyFont="1" applyBorder="1" applyAlignment="1">
      <alignment horizontal="left"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0" xfId="0" applyFont="1" applyAlignment="1">
      <alignment horizontal="center" vertical="center" wrapText="1"/>
    </xf>
    <xf numFmtId="0" fontId="20" fillId="0" borderId="70"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1" fillId="21" borderId="0" xfId="0" applyFont="1" applyFill="1" applyAlignment="1">
      <alignment horizontal="center"/>
    </xf>
    <xf numFmtId="49" fontId="21" fillId="21" borderId="5" xfId="0" applyNumberFormat="1" applyFont="1" applyFill="1" applyBorder="1" applyAlignment="1">
      <alignment horizontal="center" vertical="center"/>
    </xf>
    <xf numFmtId="49" fontId="21" fillId="21" borderId="6" xfId="0" applyNumberFormat="1" applyFont="1" applyFill="1" applyBorder="1" applyAlignment="1">
      <alignment horizontal="center" vertical="center"/>
    </xf>
    <xf numFmtId="0" fontId="21" fillId="21" borderId="5" xfId="0" applyFont="1" applyFill="1" applyBorder="1" applyAlignment="1">
      <alignment horizontal="center" vertical="center"/>
    </xf>
    <xf numFmtId="0" fontId="21" fillId="21" borderId="6" xfId="0" applyFont="1" applyFill="1" applyBorder="1" applyAlignment="1">
      <alignment horizontal="center" vertical="center"/>
    </xf>
    <xf numFmtId="0" fontId="21" fillId="21" borderId="2" xfId="0" applyFont="1" applyFill="1" applyBorder="1" applyAlignment="1">
      <alignment horizontal="center" vertical="center"/>
    </xf>
    <xf numFmtId="0" fontId="21" fillId="21" borderId="5" xfId="0" applyFont="1" applyFill="1" applyBorder="1" applyAlignment="1">
      <alignment horizontal="center" vertical="center" wrapText="1"/>
    </xf>
    <xf numFmtId="0" fontId="21" fillId="21" borderId="18" xfId="0" applyFont="1" applyFill="1" applyBorder="1" applyAlignment="1">
      <alignment horizontal="center" vertical="center" wrapText="1"/>
    </xf>
    <xf numFmtId="0" fontId="21" fillId="21" borderId="6" xfId="0" applyFont="1" applyFill="1" applyBorder="1" applyAlignment="1">
      <alignment horizontal="center" vertical="center" wrapText="1"/>
    </xf>
    <xf numFmtId="0" fontId="20" fillId="0" borderId="2" xfId="0" applyFont="1" applyBorder="1" applyAlignment="1">
      <alignment vertical="center" wrapText="1"/>
    </xf>
    <xf numFmtId="0" fontId="20" fillId="0" borderId="0" xfId="0" applyFont="1" applyAlignment="1">
      <alignment horizontal="left" vertical="center" wrapText="1"/>
    </xf>
    <xf numFmtId="0" fontId="20" fillId="0" borderId="0" xfId="0" applyFont="1" applyAlignment="1">
      <alignment horizontal="left" wrapText="1"/>
    </xf>
    <xf numFmtId="0" fontId="27" fillId="9" borderId="2" xfId="0" applyFont="1" applyFill="1" applyBorder="1" applyAlignment="1">
      <alignment horizontal="center" vertical="center"/>
    </xf>
    <xf numFmtId="0" fontId="21" fillId="21" borderId="2" xfId="0" applyFont="1" applyFill="1" applyBorder="1" applyAlignment="1">
      <alignment horizontal="center" wrapText="1"/>
    </xf>
    <xf numFmtId="0" fontId="29" fillId="8" borderId="2" xfId="0" applyFont="1" applyFill="1" applyBorder="1" applyAlignment="1">
      <alignment horizontal="center" vertical="center"/>
    </xf>
    <xf numFmtId="0" fontId="29" fillId="18" borderId="2" xfId="0" applyFont="1" applyFill="1" applyBorder="1" applyAlignment="1">
      <alignment horizontal="center" vertical="center"/>
    </xf>
    <xf numFmtId="0" fontId="21" fillId="0" borderId="23" xfId="0" applyFont="1" applyBorder="1" applyAlignment="1">
      <alignment horizontal="center" wrapText="1"/>
    </xf>
    <xf numFmtId="49" fontId="21" fillId="21" borderId="2" xfId="0" applyNumberFormat="1" applyFont="1" applyFill="1" applyBorder="1" applyAlignment="1">
      <alignment horizontal="center" vertical="center"/>
    </xf>
  </cellXfs>
  <cellStyles count="3">
    <cellStyle name="Normal" xfId="0" builtinId="0"/>
    <cellStyle name="Normal 2" xfId="1" xr:uid="{00000000-0005-0000-0000-000001000000}"/>
    <cellStyle name="Normal_6.011024.Risk manual(Sales workshop)_020325.QG checklist 1~3(E)" xfId="2" xr:uid="{00000000-0005-0000-0000-000002000000}"/>
  </cellStyles>
  <dxfs count="36">
    <dxf>
      <font>
        <color theme="0"/>
      </font>
    </dxf>
    <dxf>
      <font>
        <b/>
        <i val="0"/>
        <color rgb="FF0000FF"/>
      </font>
    </dxf>
    <dxf>
      <font>
        <b/>
        <i val="0"/>
        <color rgb="FF339966"/>
      </font>
    </dxf>
    <dxf>
      <font>
        <b/>
        <i val="0"/>
        <color rgb="FFCCCC00"/>
      </font>
    </dxf>
    <dxf>
      <font>
        <b/>
        <i val="0"/>
        <color rgb="FFFF0000"/>
      </font>
    </dxf>
    <dxf>
      <font>
        <b/>
        <i val="0"/>
        <color auto="1"/>
      </font>
    </dxf>
    <dxf>
      <fill>
        <patternFill>
          <bgColor rgb="FF92D050"/>
        </patternFill>
      </fill>
    </dxf>
    <dxf>
      <font>
        <b/>
        <i val="0"/>
        <color theme="0"/>
      </font>
      <fill>
        <patternFill>
          <bgColor theme="3" tint="-0.24994659260841701"/>
        </patternFill>
      </fill>
    </dxf>
    <dxf>
      <fill>
        <patternFill>
          <bgColor theme="3" tint="0.39994506668294322"/>
        </patternFill>
      </fill>
    </dxf>
    <dxf>
      <fill>
        <patternFill>
          <bgColor theme="3" tint="0.59996337778862885"/>
        </patternFill>
      </fill>
    </dxf>
    <dxf>
      <font>
        <color theme="0"/>
      </font>
      <fill>
        <patternFill>
          <bgColor theme="0"/>
        </patternFill>
      </fill>
    </dxf>
    <dxf>
      <font>
        <b/>
        <i val="0"/>
        <color theme="0"/>
      </font>
      <fill>
        <patternFill patternType="solid">
          <fgColor indexed="64"/>
          <bgColor rgb="FFFF0000"/>
        </patternFill>
      </fill>
    </dxf>
    <dxf>
      <fill>
        <patternFill>
          <bgColor theme="9" tint="0.39994506668294322"/>
        </patternFill>
      </fill>
    </dxf>
    <dxf>
      <fill>
        <patternFill>
          <bgColor rgb="FF92D050"/>
        </patternFill>
      </fill>
    </dxf>
    <dxf>
      <font>
        <color theme="0"/>
      </font>
      <fill>
        <patternFill>
          <bgColor theme="0"/>
        </patternFill>
      </fill>
    </dxf>
    <dxf>
      <font>
        <color auto="1"/>
      </font>
      <fill>
        <patternFill>
          <bgColor theme="3" tint="0.59996337778862885"/>
        </patternFill>
      </fill>
    </dxf>
    <dxf>
      <fill>
        <patternFill>
          <bgColor theme="3" tint="0.39994506668294322"/>
        </patternFill>
      </fill>
    </dxf>
    <dxf>
      <font>
        <b/>
        <i val="0"/>
        <color theme="0"/>
      </font>
      <fill>
        <patternFill>
          <bgColor theme="3" tint="-0.24994659260841701"/>
        </patternFill>
      </fill>
    </dxf>
    <dxf>
      <font>
        <b/>
        <i val="0"/>
        <color theme="0"/>
      </font>
      <fill>
        <patternFill patternType="solid">
          <fgColor indexed="64"/>
          <bgColor rgb="FFFF0000"/>
        </patternFill>
      </fill>
    </dxf>
    <dxf>
      <fill>
        <patternFill>
          <bgColor theme="9" tint="0.39994506668294322"/>
        </patternFill>
      </fill>
    </dxf>
    <dxf>
      <font>
        <b/>
        <i val="0"/>
        <color theme="0"/>
      </font>
      <fill>
        <patternFill patternType="solid">
          <fgColor indexed="64"/>
          <bgColor rgb="FFFF0000"/>
        </patternFill>
      </fill>
    </dxf>
    <dxf>
      <fill>
        <patternFill>
          <bgColor theme="9" tint="0.39994506668294322"/>
        </patternFill>
      </fill>
    </dxf>
    <dxf>
      <font>
        <b/>
        <i val="0"/>
        <color theme="0"/>
      </font>
      <fill>
        <patternFill>
          <bgColor theme="3" tint="-0.24994659260841701"/>
        </patternFill>
      </fill>
    </dxf>
    <dxf>
      <fill>
        <patternFill>
          <bgColor theme="3" tint="0.39994506668294322"/>
        </patternFill>
      </fill>
    </dxf>
    <dxf>
      <fill>
        <patternFill>
          <bgColor theme="3" tint="0.59996337778862885"/>
        </patternFill>
      </fill>
    </dxf>
    <dxf>
      <font>
        <color theme="0"/>
      </font>
      <fill>
        <patternFill>
          <bgColor theme="0"/>
        </patternFill>
      </fill>
    </dxf>
    <dxf>
      <fill>
        <patternFill>
          <bgColor rgb="FF92D050"/>
        </patternFill>
      </fill>
    </dxf>
    <dxf>
      <font>
        <b/>
        <i val="0"/>
        <color theme="0"/>
      </font>
      <fill>
        <patternFill patternType="solid">
          <fgColor indexed="64"/>
          <bgColor rgb="FFFF0000"/>
        </patternFill>
      </fill>
    </dxf>
    <dxf>
      <fill>
        <patternFill>
          <bgColor theme="9" tint="0.39994506668294322"/>
        </patternFill>
      </fill>
    </dxf>
    <dxf>
      <fill>
        <patternFill>
          <bgColor rgb="FF92D050"/>
        </patternFill>
      </fill>
    </dxf>
    <dxf>
      <font>
        <color theme="0"/>
      </font>
      <fill>
        <patternFill>
          <bgColor theme="0"/>
        </patternFill>
      </fill>
    </dxf>
    <dxf>
      <font>
        <color auto="1"/>
      </font>
      <fill>
        <patternFill>
          <bgColor theme="3" tint="0.59996337778862885"/>
        </patternFill>
      </fill>
    </dxf>
    <dxf>
      <fill>
        <patternFill>
          <bgColor theme="3" tint="0.39994506668294322"/>
        </patternFill>
      </fill>
    </dxf>
    <dxf>
      <font>
        <b/>
        <i val="0"/>
        <color theme="0"/>
      </font>
      <fill>
        <patternFill>
          <bgColor theme="3" tint="-0.24994659260841701"/>
        </patternFill>
      </fill>
    </dxf>
    <dxf>
      <fill>
        <patternFill>
          <bgColor theme="6" tint="0.39994506668294322"/>
        </patternFill>
      </fill>
    </dxf>
    <dxf>
      <fill>
        <patternFill>
          <bgColor theme="5" tint="0.39994506668294322"/>
        </patternFill>
      </fill>
    </dxf>
  </dxfs>
  <tableStyles count="0" defaultTableStyle="TableStyleMedium9" defaultPivotStyle="PivotStyleLight16"/>
  <colors>
    <mruColors>
      <color rgb="FFFF0000"/>
      <color rgb="FFFFFFCC"/>
      <color rgb="FFFFFF99"/>
      <color rgb="FFFFFF66"/>
      <color rgb="FFCCCC00"/>
      <color rgb="FF339966"/>
      <color rgb="FF0000FF"/>
      <color rgb="FF538DD5"/>
      <color rgb="FF16365C"/>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79375</xdr:colOff>
      <xdr:row>1</xdr:row>
      <xdr:rowOff>130855</xdr:rowOff>
    </xdr:from>
    <xdr:to>
      <xdr:col>3</xdr:col>
      <xdr:colOff>523875</xdr:colOff>
      <xdr:row>3</xdr:row>
      <xdr:rowOff>31751</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1325" y="302305"/>
          <a:ext cx="1035050" cy="47239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0</xdr:row>
      <xdr:rowOff>0</xdr:rowOff>
    </xdr:from>
    <xdr:to>
      <xdr:col>3</xdr:col>
      <xdr:colOff>209550</xdr:colOff>
      <xdr:row>0</xdr:row>
      <xdr:rowOff>0</xdr:rowOff>
    </xdr:to>
    <xdr:pic>
      <xdr:nvPicPr>
        <xdr:cNvPr id="2" name="Pictur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7625" y="0"/>
          <a:ext cx="1247775" cy="0"/>
        </a:xfrm>
        <a:prstGeom prst="rect">
          <a:avLst/>
        </a:prstGeom>
        <a:noFill/>
        <a:ln w="9525">
          <a:noFill/>
          <a:miter lim="800000"/>
          <a:headEnd/>
          <a:tailEnd/>
        </a:ln>
      </xdr:spPr>
    </xdr:pic>
    <xdr:clientData/>
  </xdr:twoCellAnchor>
  <xdr:twoCellAnchor editAs="oneCell">
    <xdr:from>
      <xdr:col>3</xdr:col>
      <xdr:colOff>1104899</xdr:colOff>
      <xdr:row>40</xdr:row>
      <xdr:rowOff>76200</xdr:rowOff>
    </xdr:from>
    <xdr:to>
      <xdr:col>6</xdr:col>
      <xdr:colOff>1171574</xdr:colOff>
      <xdr:row>49</xdr:row>
      <xdr:rowOff>147204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2190749" y="10001250"/>
          <a:ext cx="5210175" cy="353810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9525</xdr:colOff>
      <xdr:row>0</xdr:row>
      <xdr:rowOff>0</xdr:rowOff>
    </xdr:from>
    <xdr:to>
      <xdr:col>3</xdr:col>
      <xdr:colOff>209550</xdr:colOff>
      <xdr:row>0</xdr:row>
      <xdr:rowOff>0</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7625" y="0"/>
          <a:ext cx="1247775" cy="0"/>
        </a:xfrm>
        <a:prstGeom prst="rect">
          <a:avLst/>
        </a:prstGeom>
        <a:noFill/>
        <a:ln w="9525">
          <a:noFill/>
          <a:miter lim="800000"/>
          <a:headEnd/>
          <a:tailEnd/>
        </a:ln>
      </xdr:spPr>
    </xdr:pic>
    <xdr:clientData/>
  </xdr:twoCellAnchor>
  <xdr:twoCellAnchor editAs="oneCell">
    <xdr:from>
      <xdr:col>3</xdr:col>
      <xdr:colOff>1400175</xdr:colOff>
      <xdr:row>40</xdr:row>
      <xdr:rowOff>38100</xdr:rowOff>
    </xdr:from>
    <xdr:to>
      <xdr:col>6</xdr:col>
      <xdr:colOff>904875</xdr:colOff>
      <xdr:row>47</xdr:row>
      <xdr:rowOff>182534</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2486025" y="8801100"/>
          <a:ext cx="4648200" cy="32114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pageSetUpPr fitToPage="1"/>
  </sheetPr>
  <dimension ref="B1:BL105"/>
  <sheetViews>
    <sheetView showGridLines="0" tabSelected="1" zoomScaleNormal="100" zoomScalePageLayoutView="60" workbookViewId="0">
      <selection activeCell="A20" sqref="A20"/>
    </sheetView>
  </sheetViews>
  <sheetFormatPr defaultColWidth="9.1796875" defaultRowHeight="12.5" x14ac:dyDescent="0.25"/>
  <cols>
    <col min="1" max="1" width="3" style="1" customWidth="1"/>
    <col min="2" max="2" width="2.453125" style="1" customWidth="1"/>
    <col min="3" max="3" width="10.7265625" style="18" customWidth="1"/>
    <col min="4" max="5" width="10.7265625" style="1" customWidth="1"/>
    <col min="6" max="6" width="11.453125" style="1" customWidth="1"/>
    <col min="7" max="7" width="10.7265625" style="1" customWidth="1"/>
    <col min="8" max="8" width="20.7265625" style="1" customWidth="1"/>
    <col min="9" max="11" width="30.7265625" style="1" customWidth="1"/>
    <col min="12" max="13" width="10.7265625" style="1" customWidth="1"/>
    <col min="14" max="14" width="11.453125" style="1" customWidth="1"/>
    <col min="15" max="15" width="9.1796875" style="1"/>
    <col min="16" max="16" width="11.7265625" style="1" customWidth="1"/>
    <col min="17" max="17" width="7" style="1" customWidth="1"/>
    <col min="18" max="19" width="10.7265625" style="1" customWidth="1"/>
    <col min="20" max="20" width="42" style="1" customWidth="1"/>
    <col min="21" max="23" width="11.7265625" style="1" customWidth="1"/>
    <col min="24" max="24" width="12.26953125" style="1" customWidth="1"/>
    <col min="25" max="27" width="10.7265625" style="1" customWidth="1"/>
    <col min="28" max="28" width="5.7265625" style="1" customWidth="1"/>
    <col min="29" max="29" width="10.7265625" style="1" customWidth="1"/>
    <col min="30" max="30" width="5.7265625" style="1" customWidth="1"/>
    <col min="31" max="31" width="30.7265625" style="1" customWidth="1"/>
    <col min="32" max="32" width="40.7265625" style="1" customWidth="1"/>
    <col min="33" max="33" width="2.7265625" style="1" customWidth="1"/>
    <col min="34" max="35" width="4.81640625" style="1" hidden="1" customWidth="1"/>
    <col min="36" max="36" width="4.7265625" style="86" hidden="1" customWidth="1"/>
    <col min="37" max="37" width="11.54296875" style="86" hidden="1" customWidth="1"/>
    <col min="38" max="38" width="9.1796875" style="86" hidden="1" customWidth="1"/>
    <col min="39" max="46" width="13.81640625" style="86" hidden="1" customWidth="1"/>
    <col min="47" max="47" width="9.81640625" style="86" hidden="1" customWidth="1"/>
    <col min="48" max="51" width="12" style="86" hidden="1" customWidth="1"/>
    <col min="52" max="52" width="9.1796875" style="86" hidden="1" customWidth="1"/>
    <col min="53" max="53" width="8.1796875" style="86" hidden="1" customWidth="1"/>
    <col min="54" max="54" width="26" style="86" hidden="1" customWidth="1"/>
    <col min="55" max="55" width="7.7265625" style="86" hidden="1" customWidth="1"/>
    <col min="56" max="56" width="24.1796875" style="86" hidden="1" customWidth="1"/>
    <col min="57" max="57" width="22.26953125" style="86" hidden="1" customWidth="1"/>
    <col min="58" max="58" width="5.81640625" style="86" hidden="1" customWidth="1"/>
    <col min="59" max="59" width="26.54296875" style="86" hidden="1" customWidth="1"/>
    <col min="60" max="60" width="5.81640625" style="86" hidden="1" customWidth="1"/>
    <col min="61" max="61" width="7.26953125" style="86" hidden="1" customWidth="1"/>
    <col min="62" max="62" width="44.54296875" style="86" hidden="1" customWidth="1"/>
    <col min="63" max="63" width="9.1796875" style="72" hidden="1" customWidth="1"/>
    <col min="64" max="64" width="9.1796875" style="1" hidden="1" customWidth="1"/>
    <col min="65" max="98" width="9.1796875" style="1" customWidth="1"/>
    <col min="99" max="16384" width="9.1796875" style="1"/>
  </cols>
  <sheetData>
    <row r="1" spans="2:56" ht="13" thickBot="1" x14ac:dyDescent="0.3"/>
    <row r="2" spans="2:56" ht="25" customHeight="1" thickBot="1" x14ac:dyDescent="0.3">
      <c r="B2" s="2"/>
      <c r="C2" s="248"/>
      <c r="D2" s="249"/>
      <c r="E2" s="249"/>
      <c r="F2" s="239" t="s">
        <v>244</v>
      </c>
      <c r="G2" s="240"/>
      <c r="H2" s="240"/>
      <c r="I2" s="240"/>
      <c r="J2" s="240"/>
      <c r="K2" s="240"/>
      <c r="L2" s="240"/>
      <c r="M2" s="240"/>
      <c r="N2" s="240"/>
      <c r="O2" s="240"/>
      <c r="P2" s="240"/>
      <c r="Q2" s="240"/>
      <c r="R2" s="240"/>
      <c r="S2" s="240"/>
      <c r="T2" s="240"/>
      <c r="U2" s="240"/>
      <c r="V2" s="240"/>
      <c r="W2" s="240"/>
      <c r="X2" s="240"/>
      <c r="Y2" s="240"/>
      <c r="Z2" s="240"/>
      <c r="AA2" s="240"/>
      <c r="AB2" s="240"/>
      <c r="AC2" s="240"/>
      <c r="AD2" s="241"/>
      <c r="AE2" s="80" t="s">
        <v>256</v>
      </c>
      <c r="AF2" s="3"/>
      <c r="AG2" s="4"/>
      <c r="AH2" s="4"/>
      <c r="AI2" s="4"/>
      <c r="AJ2" s="87"/>
      <c r="AV2" s="88" t="s">
        <v>266</v>
      </c>
      <c r="AW2" s="152"/>
      <c r="AX2" s="152"/>
      <c r="AY2" s="152"/>
      <c r="BB2" s="88" t="s">
        <v>249</v>
      </c>
      <c r="BC2" s="89"/>
      <c r="BD2" s="88" t="s">
        <v>247</v>
      </c>
    </row>
    <row r="3" spans="2:56" ht="25" customHeight="1" thickBot="1" x14ac:dyDescent="0.3">
      <c r="B3" s="2"/>
      <c r="C3" s="250"/>
      <c r="D3" s="251"/>
      <c r="E3" s="251"/>
      <c r="F3" s="242"/>
      <c r="G3" s="243"/>
      <c r="H3" s="243"/>
      <c r="I3" s="243"/>
      <c r="J3" s="243"/>
      <c r="K3" s="243"/>
      <c r="L3" s="243"/>
      <c r="M3" s="243"/>
      <c r="N3" s="243"/>
      <c r="O3" s="243"/>
      <c r="P3" s="243"/>
      <c r="Q3" s="243"/>
      <c r="R3" s="243"/>
      <c r="S3" s="243"/>
      <c r="T3" s="243"/>
      <c r="U3" s="243"/>
      <c r="V3" s="243"/>
      <c r="W3" s="243"/>
      <c r="X3" s="243"/>
      <c r="Y3" s="243"/>
      <c r="Z3" s="243"/>
      <c r="AA3" s="243"/>
      <c r="AB3" s="243"/>
      <c r="AC3" s="243"/>
      <c r="AD3" s="244"/>
      <c r="AE3" s="81" t="s">
        <v>242</v>
      </c>
      <c r="AF3" s="5"/>
      <c r="AG3" s="4"/>
      <c r="AH3" s="4"/>
      <c r="AI3" s="4"/>
      <c r="AJ3" s="87"/>
      <c r="AV3" s="88" t="s">
        <v>274</v>
      </c>
      <c r="AW3" s="152"/>
      <c r="AX3" s="152"/>
      <c r="AY3" s="152"/>
      <c r="BB3" s="88" t="s">
        <v>250</v>
      </c>
      <c r="BC3" s="89" t="s">
        <v>236</v>
      </c>
      <c r="BD3" s="88" t="s">
        <v>248</v>
      </c>
    </row>
    <row r="4" spans="2:56" ht="25" customHeight="1" thickBot="1" x14ac:dyDescent="0.3">
      <c r="B4" s="2"/>
      <c r="C4" s="252"/>
      <c r="D4" s="253"/>
      <c r="E4" s="253"/>
      <c r="F4" s="245"/>
      <c r="G4" s="246"/>
      <c r="H4" s="246"/>
      <c r="I4" s="246"/>
      <c r="J4" s="246"/>
      <c r="K4" s="246"/>
      <c r="L4" s="246"/>
      <c r="M4" s="246"/>
      <c r="N4" s="246"/>
      <c r="O4" s="246"/>
      <c r="P4" s="246"/>
      <c r="Q4" s="246"/>
      <c r="R4" s="246"/>
      <c r="S4" s="246"/>
      <c r="T4" s="246"/>
      <c r="U4" s="246"/>
      <c r="V4" s="246"/>
      <c r="W4" s="246"/>
      <c r="X4" s="246"/>
      <c r="Y4" s="246"/>
      <c r="Z4" s="246"/>
      <c r="AA4" s="246"/>
      <c r="AB4" s="246"/>
      <c r="AC4" s="246"/>
      <c r="AD4" s="247"/>
      <c r="AE4" s="82" t="s">
        <v>243</v>
      </c>
      <c r="AF4" s="6"/>
      <c r="AG4" s="4"/>
      <c r="AH4" s="4"/>
      <c r="AI4" s="4"/>
      <c r="AJ4" s="87"/>
      <c r="BC4" s="89" t="s">
        <v>236</v>
      </c>
    </row>
    <row r="5" spans="2:56" ht="3" customHeight="1" x14ac:dyDescent="0.25">
      <c r="BC5" s="89" t="s">
        <v>236</v>
      </c>
    </row>
    <row r="6" spans="2:56" ht="13" x14ac:dyDescent="0.25">
      <c r="C6" s="127" t="s">
        <v>267</v>
      </c>
      <c r="D6" s="83"/>
      <c r="E6" s="84"/>
      <c r="F6" s="7" t="s">
        <v>274</v>
      </c>
      <c r="G6" s="7"/>
      <c r="H6" s="7"/>
      <c r="I6" s="7"/>
      <c r="J6" s="7"/>
      <c r="K6" s="7"/>
      <c r="L6" s="7"/>
      <c r="M6" s="7"/>
      <c r="N6" s="7"/>
      <c r="O6" s="7"/>
      <c r="P6" s="7"/>
      <c r="Q6" s="7"/>
      <c r="R6" s="7"/>
      <c r="S6" s="7"/>
      <c r="T6" s="7"/>
      <c r="U6" s="7"/>
      <c r="V6" s="7"/>
      <c r="W6" s="7"/>
      <c r="X6" s="7"/>
      <c r="Y6" s="7"/>
      <c r="Z6" s="7"/>
      <c r="AA6" s="7"/>
      <c r="AB6" s="7"/>
      <c r="AC6" s="7"/>
      <c r="AD6" s="7"/>
      <c r="AE6" s="7"/>
      <c r="AF6" s="8"/>
      <c r="AG6" s="9"/>
      <c r="AH6" s="4"/>
      <c r="AI6" s="4"/>
      <c r="AJ6" s="87"/>
      <c r="BC6" s="89" t="s">
        <v>236</v>
      </c>
    </row>
    <row r="7" spans="2:56" ht="3.75" customHeight="1" x14ac:dyDescent="0.25">
      <c r="C7" s="85"/>
      <c r="D7"/>
      <c r="E7"/>
      <c r="F7" s="10"/>
      <c r="G7" s="10"/>
      <c r="H7" s="10"/>
      <c r="I7" s="10"/>
      <c r="J7" s="10"/>
      <c r="K7" s="10"/>
      <c r="L7" s="10"/>
      <c r="M7" s="10"/>
      <c r="N7" s="10"/>
      <c r="O7" s="10"/>
      <c r="P7" s="10"/>
      <c r="Q7" s="10"/>
      <c r="R7" s="10"/>
      <c r="S7" s="10"/>
      <c r="T7" s="10"/>
      <c r="U7" s="10"/>
      <c r="V7" s="10"/>
      <c r="W7" s="10"/>
      <c r="X7" s="10"/>
      <c r="Y7" s="10"/>
      <c r="Z7" s="10"/>
      <c r="AA7" s="10"/>
      <c r="AB7" s="10"/>
      <c r="AC7" s="10"/>
      <c r="AD7" s="10"/>
      <c r="AE7" s="10"/>
      <c r="AF7" s="11"/>
      <c r="AG7" s="11"/>
      <c r="AH7" s="4"/>
      <c r="AI7" s="4"/>
      <c r="AJ7" s="87"/>
    </row>
    <row r="8" spans="2:56" ht="13" x14ac:dyDescent="0.25">
      <c r="C8" s="127" t="str">
        <f>IF(F6=AV2,"PA / CONTRACT / GRANT ID:",IF(F6=AV3,"CONTRACT REF NUMBER:",0))</f>
        <v>CONTRACT REF NUMBER:</v>
      </c>
      <c r="D8" s="83"/>
      <c r="E8" s="84"/>
      <c r="F8" s="7"/>
      <c r="G8" s="7"/>
      <c r="H8" s="7"/>
      <c r="I8" s="7"/>
      <c r="J8" s="7"/>
      <c r="K8" s="7"/>
      <c r="L8" s="7"/>
      <c r="M8" s="7"/>
      <c r="N8" s="7"/>
      <c r="O8" s="7"/>
      <c r="P8" s="7"/>
      <c r="Q8" s="7"/>
      <c r="R8" s="7"/>
      <c r="S8" s="7"/>
      <c r="T8" s="7"/>
      <c r="U8" s="7"/>
      <c r="V8" s="7"/>
      <c r="W8" s="7"/>
      <c r="X8" s="7"/>
      <c r="Y8" s="7"/>
      <c r="Z8" s="7"/>
      <c r="AA8" s="7"/>
      <c r="AB8" s="7"/>
      <c r="AC8" s="7"/>
      <c r="AD8" s="7"/>
      <c r="AE8" s="7"/>
      <c r="AF8" s="8"/>
      <c r="AG8" s="9"/>
      <c r="AH8" s="4"/>
      <c r="AI8" s="4"/>
      <c r="AJ8" s="87"/>
      <c r="BC8" s="89" t="s">
        <v>236</v>
      </c>
    </row>
    <row r="9" spans="2:56" ht="3.75" customHeight="1" x14ac:dyDescent="0.25">
      <c r="C9" s="85"/>
      <c r="D9"/>
      <c r="E9"/>
      <c r="F9" s="10"/>
      <c r="G9" s="10"/>
      <c r="H9" s="10"/>
      <c r="I9" s="10"/>
      <c r="J9" s="10"/>
      <c r="K9" s="10"/>
      <c r="L9" s="10"/>
      <c r="M9" s="10"/>
      <c r="N9" s="10"/>
      <c r="O9" s="10"/>
      <c r="P9" s="10"/>
      <c r="Q9" s="10"/>
      <c r="R9" s="10"/>
      <c r="S9" s="10"/>
      <c r="T9" s="10"/>
      <c r="U9" s="10"/>
      <c r="V9" s="10"/>
      <c r="W9" s="10"/>
      <c r="X9" s="10"/>
      <c r="Y9" s="10"/>
      <c r="Z9" s="10"/>
      <c r="AA9" s="10"/>
      <c r="AB9" s="10"/>
      <c r="AC9" s="10"/>
      <c r="AD9" s="10"/>
      <c r="AE9" s="10"/>
      <c r="AF9" s="11"/>
      <c r="AG9" s="11"/>
      <c r="AH9" s="4"/>
      <c r="AI9" s="4"/>
      <c r="AJ9" s="87"/>
    </row>
    <row r="10" spans="2:56" ht="13" x14ac:dyDescent="0.25">
      <c r="C10" s="262" t="str">
        <f>IF(F6=AV2,"PA / CONTRACT / GRANT VALUE:",IF(F6=AV3,"COST IMPACT SCALE:",0))</f>
        <v>COST IMPACT SCALE:</v>
      </c>
      <c r="D10" s="263"/>
      <c r="E10" s="264"/>
      <c r="F10" s="257" t="s">
        <v>249</v>
      </c>
      <c r="G10" s="258"/>
      <c r="H10" s="258"/>
      <c r="I10" s="258"/>
      <c r="J10" s="7"/>
      <c r="K10" s="7"/>
      <c r="L10" s="7"/>
      <c r="M10" s="7"/>
      <c r="N10" s="7"/>
      <c r="O10" s="7"/>
      <c r="P10" s="7"/>
      <c r="Q10" s="7"/>
      <c r="R10" s="7"/>
      <c r="S10" s="7"/>
      <c r="T10" s="7"/>
      <c r="U10" s="7"/>
      <c r="V10" s="7"/>
      <c r="W10" s="7"/>
      <c r="X10" s="7"/>
      <c r="Y10" s="7"/>
      <c r="Z10" s="7"/>
      <c r="AA10" s="7"/>
      <c r="AB10" s="7"/>
      <c r="AC10" s="7"/>
      <c r="AD10" s="7"/>
      <c r="AE10" s="70"/>
      <c r="AF10" s="71" t="str">
        <f>IF($F$10=BB2,BD2,IF($F$10=BB3,BD3,IF($F$10=BB4,BD4,0)))</f>
        <v>Lessthan10</v>
      </c>
      <c r="AG10" s="12"/>
      <c r="AH10" s="4"/>
      <c r="AI10" s="4"/>
      <c r="AK10" s="87" t="str">
        <f>'THREAT Rating Information'!D21</f>
        <v>&lt;10M COST Impact</v>
      </c>
      <c r="AL10" s="86" t="str">
        <f>'THREAT Rating Information'!F21</f>
        <v>10M to 50M COST Impact</v>
      </c>
      <c r="AM10" s="86" t="str">
        <f>'THREAT Rating Information'!F21</f>
        <v>10M to 50M COST Impact</v>
      </c>
    </row>
    <row r="11" spans="2:56" ht="3" customHeight="1" x14ac:dyDescent="0.25">
      <c r="C11" s="85"/>
      <c r="D11"/>
      <c r="E11"/>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1"/>
      <c r="AG11" s="11"/>
      <c r="AH11" s="4"/>
      <c r="AI11" s="4"/>
      <c r="AJ11" s="87"/>
    </row>
    <row r="12" spans="2:56" ht="13" x14ac:dyDescent="0.25">
      <c r="C12" s="262" t="str">
        <f>IF(F6=AV2,"PROJECT TITLE:",IF(F6=AV3,"PROJECT TITLE:",0))</f>
        <v>PROJECT TITLE:</v>
      </c>
      <c r="D12" s="263"/>
      <c r="E12" s="264"/>
      <c r="F12" s="7"/>
      <c r="G12" s="7"/>
      <c r="H12" s="7"/>
      <c r="I12" s="7"/>
      <c r="J12" s="7"/>
      <c r="K12" s="7"/>
      <c r="L12" s="7"/>
      <c r="M12" s="7"/>
      <c r="N12" s="7"/>
      <c r="O12" s="7"/>
      <c r="P12" s="7"/>
      <c r="Q12" s="7"/>
      <c r="R12" s="7"/>
      <c r="S12" s="7"/>
      <c r="T12" s="7"/>
      <c r="U12" s="7"/>
      <c r="V12" s="7"/>
      <c r="W12" s="7"/>
      <c r="X12" s="7"/>
      <c r="Y12" s="7"/>
      <c r="Z12" s="7"/>
      <c r="AA12" s="7"/>
      <c r="AB12" s="7"/>
      <c r="AC12" s="7"/>
      <c r="AD12" s="7"/>
      <c r="AE12" s="7"/>
      <c r="AF12" s="8"/>
      <c r="AG12" s="12"/>
      <c r="AH12" s="4"/>
      <c r="AI12" s="4"/>
      <c r="AJ12" s="87"/>
      <c r="BA12" s="90"/>
    </row>
    <row r="13" spans="2:56" ht="3.75" customHeight="1" x14ac:dyDescent="0.25">
      <c r="C13" s="85"/>
      <c r="D13"/>
      <c r="E13" s="72"/>
      <c r="L13" s="11"/>
      <c r="M13" s="11"/>
      <c r="S13" s="11"/>
      <c r="T13" s="11"/>
      <c r="U13" s="11"/>
      <c r="V13" s="11"/>
      <c r="W13" s="11"/>
      <c r="X13" s="11"/>
      <c r="Y13" s="11"/>
      <c r="Z13" s="11"/>
      <c r="AA13" s="11"/>
      <c r="AB13" s="11"/>
      <c r="AC13" s="11"/>
      <c r="AD13" s="11"/>
      <c r="AE13" s="11"/>
      <c r="AF13" s="11"/>
      <c r="AG13" s="11"/>
      <c r="AH13" s="4"/>
      <c r="AI13" s="4"/>
      <c r="AJ13" s="87"/>
    </row>
    <row r="14" spans="2:56" ht="13" x14ac:dyDescent="0.25">
      <c r="C14" s="262" t="str">
        <f>IF(F6=AV2,"PROJECT TEAM:",IF(F6=AV3,"PROJECT TEAM:",0))</f>
        <v>PROJECT TEAM:</v>
      </c>
      <c r="D14" s="263"/>
      <c r="E14" s="264"/>
      <c r="F14" s="7"/>
      <c r="G14" s="7"/>
      <c r="H14" s="7"/>
      <c r="I14" s="7"/>
      <c r="J14" s="7"/>
      <c r="K14" s="7"/>
      <c r="L14" s="7"/>
      <c r="M14" s="7"/>
      <c r="N14" s="7"/>
      <c r="O14" s="7"/>
      <c r="P14" s="7"/>
      <c r="Q14" s="7"/>
      <c r="R14" s="7"/>
      <c r="S14" s="7"/>
      <c r="T14" s="7"/>
      <c r="U14" s="7"/>
      <c r="V14" s="7"/>
      <c r="W14" s="7"/>
      <c r="X14" s="7"/>
      <c r="Y14" s="7"/>
      <c r="Z14" s="7"/>
      <c r="AA14" s="7"/>
      <c r="AB14" s="7"/>
      <c r="AC14" s="7"/>
      <c r="AD14" s="7"/>
      <c r="AE14" s="7"/>
      <c r="AF14" s="8"/>
      <c r="AG14" s="12"/>
      <c r="AH14" s="4"/>
      <c r="AI14" s="4"/>
      <c r="AJ14" s="87"/>
    </row>
    <row r="15" spans="2:56" ht="3.75" customHeight="1" x14ac:dyDescent="0.25">
      <c r="C15" s="76"/>
      <c r="D15" s="72"/>
      <c r="E15" s="72"/>
      <c r="L15" s="11"/>
      <c r="M15" s="11"/>
      <c r="S15" s="11"/>
      <c r="T15" s="11"/>
      <c r="U15" s="11"/>
      <c r="V15" s="11"/>
      <c r="W15" s="11"/>
      <c r="X15" s="11"/>
      <c r="Y15" s="11"/>
      <c r="Z15" s="11"/>
      <c r="AA15" s="11"/>
      <c r="AB15" s="11"/>
      <c r="AC15" s="11"/>
      <c r="AD15" s="11"/>
      <c r="AE15" s="11"/>
      <c r="AF15" s="11"/>
      <c r="AG15" s="11"/>
      <c r="AH15" s="4"/>
      <c r="AI15" s="4"/>
      <c r="AJ15" s="87"/>
    </row>
    <row r="16" spans="2:56" ht="13" x14ac:dyDescent="0.25">
      <c r="C16" s="262" t="str">
        <f>IF(F6=AV2,"TRO / TO:",IF(F6=AV3,"PROJECT MANAGER:",0))</f>
        <v>PROJECT MANAGER:</v>
      </c>
      <c r="D16" s="263"/>
      <c r="E16" s="264"/>
      <c r="F16" s="7"/>
      <c r="G16" s="7"/>
      <c r="H16" s="7"/>
      <c r="I16" s="7"/>
      <c r="J16" s="7"/>
      <c r="K16" s="7"/>
      <c r="L16" s="7"/>
      <c r="M16" s="7"/>
      <c r="N16" s="7"/>
      <c r="O16" s="7"/>
      <c r="P16" s="7"/>
      <c r="Q16" s="7"/>
      <c r="R16" s="7"/>
      <c r="S16" s="7"/>
      <c r="T16" s="7"/>
      <c r="U16" s="7"/>
      <c r="V16" s="7"/>
      <c r="W16" s="7"/>
      <c r="X16" s="7"/>
      <c r="Y16" s="7"/>
      <c r="Z16" s="7"/>
      <c r="AA16" s="7"/>
      <c r="AB16" s="7"/>
      <c r="AC16" s="7"/>
      <c r="AD16" s="7"/>
      <c r="AE16" s="7"/>
      <c r="AF16" s="8"/>
      <c r="AG16" s="12"/>
      <c r="AH16" s="4"/>
      <c r="AI16" s="4"/>
      <c r="AJ16" s="87"/>
    </row>
    <row r="17" spans="3:63" ht="9.75" customHeight="1" thickBot="1" x14ac:dyDescent="0.3">
      <c r="AL17" s="90"/>
      <c r="AM17" s="90"/>
      <c r="AN17" s="90"/>
      <c r="AO17" s="90"/>
      <c r="AP17" s="90"/>
      <c r="AQ17" s="90"/>
    </row>
    <row r="18" spans="3:63" ht="16.5" customHeight="1" thickBot="1" x14ac:dyDescent="0.3">
      <c r="C18" s="254" t="s">
        <v>257</v>
      </c>
      <c r="D18" s="255"/>
      <c r="E18" s="255"/>
      <c r="F18" s="255"/>
      <c r="G18" s="255"/>
      <c r="H18" s="255"/>
      <c r="I18" s="255"/>
      <c r="J18" s="255"/>
      <c r="K18" s="255"/>
      <c r="L18" s="255"/>
      <c r="M18" s="256"/>
      <c r="N18" s="236" t="s">
        <v>261</v>
      </c>
      <c r="O18" s="237"/>
      <c r="P18" s="237"/>
      <c r="Q18" s="237"/>
      <c r="R18" s="238"/>
      <c r="S18" s="259" t="s">
        <v>258</v>
      </c>
      <c r="T18" s="260"/>
      <c r="U18" s="260"/>
      <c r="V18" s="260"/>
      <c r="W18" s="260"/>
      <c r="X18" s="261"/>
      <c r="Y18" s="265" t="s">
        <v>271</v>
      </c>
      <c r="Z18" s="266"/>
      <c r="AA18" s="266"/>
      <c r="AB18" s="266"/>
      <c r="AC18" s="267"/>
      <c r="AD18" s="234" t="s">
        <v>287</v>
      </c>
      <c r="AE18" s="235"/>
      <c r="AF18" s="155" t="s">
        <v>167</v>
      </c>
      <c r="AK18" s="217" t="s">
        <v>213</v>
      </c>
      <c r="AL18" s="134"/>
      <c r="AM18" s="134"/>
      <c r="AN18" s="134"/>
      <c r="AO18" s="134"/>
      <c r="AP18" s="134"/>
      <c r="AQ18" s="135"/>
      <c r="AS18" s="133" t="s">
        <v>214</v>
      </c>
      <c r="AT18" s="134"/>
      <c r="AU18" s="134"/>
      <c r="AV18" s="134"/>
      <c r="AW18" s="134"/>
      <c r="AX18" s="134"/>
      <c r="AY18" s="135"/>
    </row>
    <row r="19" spans="3:63" s="18" customFormat="1" ht="35.25" customHeight="1" thickBot="1" x14ac:dyDescent="0.3">
      <c r="C19" s="160" t="s">
        <v>3</v>
      </c>
      <c r="D19" s="158" t="s">
        <v>289</v>
      </c>
      <c r="E19" s="158" t="s">
        <v>4</v>
      </c>
      <c r="F19" s="158" t="s">
        <v>251</v>
      </c>
      <c r="G19" s="158" t="s">
        <v>207</v>
      </c>
      <c r="H19" s="158" t="s">
        <v>269</v>
      </c>
      <c r="I19" s="158" t="s">
        <v>7</v>
      </c>
      <c r="J19" s="158" t="s">
        <v>8</v>
      </c>
      <c r="K19" s="159" t="s">
        <v>9</v>
      </c>
      <c r="L19" s="161" t="s">
        <v>272</v>
      </c>
      <c r="M19" s="161" t="s">
        <v>273</v>
      </c>
      <c r="N19" s="162" t="s">
        <v>5</v>
      </c>
      <c r="O19" s="163" t="s">
        <v>259</v>
      </c>
      <c r="P19" s="164" t="s">
        <v>260</v>
      </c>
      <c r="Q19" s="174" t="s">
        <v>284</v>
      </c>
      <c r="R19" s="175" t="s">
        <v>285</v>
      </c>
      <c r="S19" s="165" t="s">
        <v>6</v>
      </c>
      <c r="T19" s="166" t="s">
        <v>262</v>
      </c>
      <c r="U19" s="166" t="s">
        <v>268</v>
      </c>
      <c r="V19" s="166" t="s">
        <v>12</v>
      </c>
      <c r="W19" s="166" t="s">
        <v>13</v>
      </c>
      <c r="X19" s="167" t="s">
        <v>207</v>
      </c>
      <c r="Y19" s="171" t="s">
        <v>5</v>
      </c>
      <c r="Z19" s="172" t="s">
        <v>259</v>
      </c>
      <c r="AA19" s="173" t="s">
        <v>260</v>
      </c>
      <c r="AB19" s="177" t="s">
        <v>284</v>
      </c>
      <c r="AC19" s="178" t="s">
        <v>285</v>
      </c>
      <c r="AD19" s="156" t="s">
        <v>286</v>
      </c>
      <c r="AE19" s="157" t="s">
        <v>144</v>
      </c>
      <c r="AF19" s="153" t="s">
        <v>288</v>
      </c>
      <c r="AJ19" s="125"/>
      <c r="AK19" s="136" t="s">
        <v>210</v>
      </c>
      <c r="AL19" s="136" t="s">
        <v>211</v>
      </c>
      <c r="AM19" s="136" t="s">
        <v>212</v>
      </c>
      <c r="AN19" s="136" t="s">
        <v>280</v>
      </c>
      <c r="AO19" s="136" t="s">
        <v>282</v>
      </c>
      <c r="AP19" s="136" t="s">
        <v>281</v>
      </c>
      <c r="AQ19" s="136" t="s">
        <v>283</v>
      </c>
      <c r="AR19" s="125"/>
      <c r="AS19" s="136" t="s">
        <v>210</v>
      </c>
      <c r="AT19" s="136" t="s">
        <v>211</v>
      </c>
      <c r="AU19" s="136" t="s">
        <v>212</v>
      </c>
      <c r="AV19" s="136" t="s">
        <v>10</v>
      </c>
      <c r="AW19" s="136" t="s">
        <v>282</v>
      </c>
      <c r="AX19" s="136" t="s">
        <v>281</v>
      </c>
      <c r="AY19" s="136" t="s">
        <v>283</v>
      </c>
      <c r="AZ19" s="125"/>
      <c r="BA19" s="125"/>
      <c r="BB19" s="86"/>
      <c r="BC19" s="86"/>
      <c r="BD19" s="86"/>
      <c r="BE19" s="86"/>
      <c r="BF19" s="86"/>
      <c r="BG19" s="86"/>
      <c r="BH19" s="86"/>
      <c r="BI19" s="86"/>
      <c r="BJ19" s="86"/>
      <c r="BK19" s="76"/>
    </row>
    <row r="20" spans="3:63" s="13" customFormat="1" ht="150" customHeight="1" thickBot="1" x14ac:dyDescent="0.3">
      <c r="C20" s="64"/>
      <c r="D20" s="14"/>
      <c r="E20" s="15"/>
      <c r="F20" s="14"/>
      <c r="G20" s="14"/>
      <c r="H20" s="15"/>
      <c r="I20" s="15"/>
      <c r="J20" s="15"/>
      <c r="K20" s="15"/>
      <c r="L20" s="180"/>
      <c r="M20" s="142"/>
      <c r="N20" s="16"/>
      <c r="O20" s="145"/>
      <c r="P20" s="146"/>
      <c r="Q20" s="149">
        <f t="shared" ref="Q20:Q59" si="0">IF(D20="Threat",AN20,AP20)</f>
        <v>0</v>
      </c>
      <c r="R20" s="151">
        <f t="shared" ref="R20:R59" si="1">IF(D20="Threat",AO20,IF(D20="Opportunity",AQ20,0))</f>
        <v>0</v>
      </c>
      <c r="S20" s="130"/>
      <c r="T20" s="131"/>
      <c r="U20" s="130"/>
      <c r="V20" s="132"/>
      <c r="W20" s="132"/>
      <c r="X20" s="137"/>
      <c r="Y20" s="168"/>
      <c r="Z20" s="169"/>
      <c r="AA20" s="170"/>
      <c r="AB20" s="149">
        <f>IF(D20="Threat",AV20,AX20)</f>
        <v>0</v>
      </c>
      <c r="AC20" s="151">
        <f t="shared" ref="AC20:AC59" si="2">IF(D20="Threat",AW20,IF(D20="Opportunity",AY20,0))</f>
        <v>0</v>
      </c>
      <c r="AD20" s="154"/>
      <c r="AE20" s="35">
        <f t="shared" ref="AE20:AE59" si="3">IF(AD20=$BI$21,$BJ$21,IF(AD20=$BI$22,$BJ$22,IF(AD20=$BI$23,$BJ$23,IF(AD20=$BI$24,$BJ$24,IF(AD20=$BI$25,$BJ$25,0)))))</f>
        <v>0</v>
      </c>
      <c r="AF20" s="181"/>
      <c r="AJ20" s="102"/>
      <c r="AK20" s="103" t="b">
        <f>IF(N20="Very Low &lt;=10%",1,IF(N20="Low 10% to 30%",2,IF(N20="Medium 30% to 50%",3,IF(N20="High 50% to 80%",4,IF(N20="Very High &gt;80%",5)))))</f>
        <v>0</v>
      </c>
      <c r="AL20" s="104" t="b">
        <f>IF(O20="Very Low &lt;=50k€",1,IF(O20="Very Low &lt;=0.5M€",1,IF(O20="Very Low &lt;=1M€",1,IF(O20="Low  &gt;50k€  &lt;=500k€",4,IF(O20="Low  &gt;0.5M€  &lt;=1M€",4,IF(O20="Low  &gt;1M€  &lt;=2M€",4,IF(O20="Medium  &gt;500k€  &lt;=1M€",9,IF(O20="Medium  &gt;1M€  &lt;=2M€",9,IF(O20="Medium  &gt;2M€  &lt;=5M€",9,IF(O20="High  &gt;1M€  &lt;=2M€",16,IF(O20="High  &gt;2M€  &lt;=5M€",16,IF(O20="High  &gt;5M€  &lt;=20M€",16,IF(O20="Very High  &gt;2M€",25,IF(O20="Very High  &gt;5M€",25,IF(O20="Very High  &gt;20M€",25)))))))))))))))</f>
        <v>0</v>
      </c>
      <c r="AM20" s="104" t="b">
        <f>IF(P20="Very Low &lt;=1week",1,IF(P20="Low  &gt;1week  &lt;=3month",4,IF(P20="Medium  &gt;3Month &lt;=6Months",9,IF(P20="High  &gt;6Months  &lt;=1year",16,IF(P20="Very High  &gt;1year ",25)))))</f>
        <v>0</v>
      </c>
      <c r="AN20" s="104">
        <f>AK20*(MAX(AL20,AM20))</f>
        <v>0</v>
      </c>
      <c r="AO20" s="104" t="str">
        <f>IF(Q20&lt;13,"3. LOW",IF(Q20&lt;44,"2. MEDIUM",IF(Q20&lt;126,"1. HIGH"," ")))</f>
        <v>3. LOW</v>
      </c>
      <c r="AP20" s="104">
        <f>IF(D20="Threat",AN20,IF(D20="Opportunity",AN20*-1,0))</f>
        <v>0</v>
      </c>
      <c r="AQ20" s="105" t="str">
        <f>IF(AP20&gt;-13,"LOW",IF(AP20&gt;-44,"MEDIUM",IF(AP20&gt;-126,"HIGH",0)))</f>
        <v>LOW</v>
      </c>
      <c r="AR20" s="102"/>
      <c r="AS20" s="103" t="b">
        <f>IF(Y20="Very Low &lt;=10%",1,IF(Y20="Low 10% to 30%",2,IF(Y20="Medium 30% to 50%",3,IF(Y20="High 50% to 80%",4,IF(Y20="Very High &gt;80%",5)))))</f>
        <v>0</v>
      </c>
      <c r="AT20" s="104" t="b">
        <f>IF(Z20="Very Low &lt;=50k€",1,IF(Z20="Very Low &lt;=0.5M€",1,IF(Z20="Very Low &lt;=1M€",1,IF(Z20="Low  &gt;50k€  &lt;=500k€",4,IF(Z20="Low  &gt;0.5M€  &lt;=1M€",4,IF(Z20="Low  &gt;1M€  &lt;=2M€",4,IF(Z20="Medium  &gt;500k€  &lt;=1M€",9,IF(Z20="Medium  &gt;1M€  &lt;=2M€",9,IF(Z20="Medium  &gt;2M€  &lt;=5M€",9,IF(Z20="High  &gt;1M€  &lt;=2M€",16,IF(Z20="High  &gt;2M€  &lt;=5M€",16,IF(Z20="High  &gt;5M€  &lt;=20M€",16,IF(Z20="Very High  &gt;2M€",25,IF(Z20="Very High  &gt;5M€",25,IF(Z20="Very High  &gt;20M€",25)))))))))))))))</f>
        <v>0</v>
      </c>
      <c r="AU20" s="104" t="b">
        <f>IF(AA20="Very Low &lt;=1week",1,IF(AA20="Low  &gt;1week  &lt;=3month",4,IF(AA20="Medium  &gt;3Month &lt;=6Months",9,IF(AA20="High  &gt;6Months  &lt;=1year",16,IF(AA20="Very High  &gt;1year ",25)))))</f>
        <v>0</v>
      </c>
      <c r="AV20" s="104">
        <f>AS20*(MAX(AT20,AU20))</f>
        <v>0</v>
      </c>
      <c r="AW20" s="104" t="str">
        <f>IF(AB20&lt;13,"3. LOW",IF(AB20&lt;44,"2. MEDIUM",IF(AB20&lt;126,"1. HIGH"," ")))</f>
        <v>3. LOW</v>
      </c>
      <c r="AX20" s="104">
        <f>IF(D20="Threat",AV20,IF(D20="Opportunity",AV20*-1,0))</f>
        <v>0</v>
      </c>
      <c r="AY20" s="105" t="str">
        <f>IF(AX20&gt;-13,"Low",IF(AX20&gt;-44,"Medium",IF(AX20&gt;-126,"HIGH",0)))</f>
        <v>Low</v>
      </c>
      <c r="AZ20" s="102"/>
      <c r="BA20" s="102"/>
      <c r="BB20" s="91" t="s">
        <v>5</v>
      </c>
      <c r="BC20" s="92" t="s">
        <v>10</v>
      </c>
      <c r="BD20" s="93" t="s">
        <v>245</v>
      </c>
      <c r="BE20" s="93" t="s">
        <v>246</v>
      </c>
      <c r="BF20" s="94" t="s">
        <v>10</v>
      </c>
      <c r="BG20" s="94" t="s">
        <v>208</v>
      </c>
      <c r="BH20" s="94" t="s">
        <v>10</v>
      </c>
      <c r="BI20" s="94" t="s">
        <v>238</v>
      </c>
      <c r="BJ20" s="95" t="s">
        <v>237</v>
      </c>
      <c r="BK20" s="73"/>
    </row>
    <row r="21" spans="3:63" s="19" customFormat="1" ht="150" customHeight="1" x14ac:dyDescent="0.2">
      <c r="C21" s="65"/>
      <c r="D21" s="20"/>
      <c r="E21" s="21"/>
      <c r="F21" s="21"/>
      <c r="G21" s="21"/>
      <c r="H21" s="126"/>
      <c r="I21" s="22"/>
      <c r="J21" s="126"/>
      <c r="K21" s="21"/>
      <c r="L21" s="67"/>
      <c r="M21" s="143"/>
      <c r="N21" s="23"/>
      <c r="O21" s="62"/>
      <c r="P21" s="147"/>
      <c r="Q21" s="149">
        <f t="shared" si="0"/>
        <v>0</v>
      </c>
      <c r="R21" s="151">
        <f t="shared" si="1"/>
        <v>0</v>
      </c>
      <c r="S21" s="25"/>
      <c r="T21" s="179"/>
      <c r="U21" s="128"/>
      <c r="V21" s="66"/>
      <c r="W21" s="69"/>
      <c r="X21" s="138"/>
      <c r="Y21" s="26"/>
      <c r="Z21" s="24"/>
      <c r="AA21" s="147"/>
      <c r="AB21" s="149">
        <f>IF(D21="Threat",AV21,AX21)</f>
        <v>0</v>
      </c>
      <c r="AC21" s="151">
        <f t="shared" si="2"/>
        <v>0</v>
      </c>
      <c r="AD21" s="140"/>
      <c r="AE21" s="35">
        <f t="shared" si="3"/>
        <v>0</v>
      </c>
      <c r="AF21" s="17"/>
      <c r="AJ21" s="90"/>
      <c r="AK21" s="112" t="b">
        <f t="shared" ref="AK21:AK59" si="4">IF(N21="Very Low &lt;=10%",1,IF(N21="Low 10% to 30%",2,IF(N21="Medium 30% to 50%",3,IF(N21="High 50% to 80%",4,IF(N21="Very High &gt;80%",5)))))</f>
        <v>0</v>
      </c>
      <c r="AL21" s="113" t="b">
        <f t="shared" ref="AL21:AL59" si="5">IF(O21="Very Low &lt;=50k€",1,IF(O21="Very Low &lt;=0.5M€",1,IF(O21="Very Low &lt;=1M€",1,IF(O21="Low  &gt;50k€  &lt;=500k€",4,IF(O21="Low  &gt;0.5M€  &lt;=1M€",4,IF(O21="Low  &gt;1M€  &lt;=2M€",4,IF(O21="Medium  &gt;500k€  &lt;=1M€",9,IF(O21="Medium  &gt;1M€  &lt;=2M€",9,IF(O21="Medium  &gt;2M€  &lt;=5M€",9,IF(O21="High  &gt;1M€  &lt;=2M€",16,IF(O21="High  &gt;2M€  &lt;=5M€",16,IF(O21="High  &gt;5M€  &lt;=20M€",16,IF(O21="Very High  &gt;2M€",25,IF(O21="Very High  &gt;5M€",25,IF(O21="Very High  &gt;20M€",25)))))))))))))))</f>
        <v>0</v>
      </c>
      <c r="AM21" s="113" t="b">
        <f t="shared" ref="AM21:AM59" si="6">IF(P21="Very Low &lt;=1week",1,IF(P21="Low  &gt;1week  &lt;=3month",4,IF(P21="Medium  &gt;3Month &lt;=6Months",9,IF(P21="High  &gt;6Months  &lt;=1year",16,IF(P21="Very High  &gt;1year ",25)))))</f>
        <v>0</v>
      </c>
      <c r="AN21" s="113">
        <f t="shared" ref="AN21:AN59" si="7">AK21*(MAX(AL21,AM21))</f>
        <v>0</v>
      </c>
      <c r="AO21" s="113" t="str">
        <f t="shared" ref="AO21:AO59" si="8">IF(Q21&lt;13,"3. LOW",IF(Q21&lt;44,"2. MEDIUM",IF(Q21&lt;126,"1. HIGH"," ")))</f>
        <v>3. LOW</v>
      </c>
      <c r="AP21" s="113">
        <f t="shared" ref="AP21:AP59" si="9">IF(D21="Threat",AN21,IF(D21="Opportunity",AN21*-1,0))</f>
        <v>0</v>
      </c>
      <c r="AQ21" s="114" t="str">
        <f t="shared" ref="AQ21:AQ59" si="10">IF(AP21&gt;-13,"LOW",IF(AP21&gt;-44,"MEDIUM",IF(AP21&gt;-126,"HIGH",0)))</f>
        <v>LOW</v>
      </c>
      <c r="AR21" s="90"/>
      <c r="AS21" s="112" t="b">
        <f t="shared" ref="AS21:AS59" si="11">IF(Y21="Very Low &lt;=10%",1,IF(Y21="Low 10% to 30%",2,IF(Y21="Medium 30% to 50%",3,IF(Y21="High 50% to 80%",4,IF(Y21="Very High &gt;80%",5)))))</f>
        <v>0</v>
      </c>
      <c r="AT21" s="113" t="b">
        <f t="shared" ref="AT21:AT59" si="12">IF(Z21="Very Low &lt;=50k€",1,IF(Z21="Very Low &lt;=0.5M€",1,IF(Z21="Very Low &lt;=1M€",1,IF(Z21="Low  &gt;50k€  &lt;=500k€",4,IF(Z21="Low  &gt;0.5M€  &lt;=1M€",4,IF(Z21="Low  &gt;1M€  &lt;=2M€",4,IF(Z21="Medium  &gt;500k€  &lt;=1M€",9,IF(Z21="Medium  &gt;1M€  &lt;=2M€",9,IF(Z21="Medium  &gt;2M€  &lt;=5M€",9,IF(Z21="High  &gt;1M€  &lt;=2M€",16,IF(Z21="High  &gt;2M€  &lt;=5M€",16,IF(Z21="High  &gt;5M€  &lt;=20M€",16,IF(Z21="Very High  &gt;2M€",25,IF(Z21="Very High  &gt;5M€",25,IF(Z21="Very High  &gt;20M€",25)))))))))))))))</f>
        <v>0</v>
      </c>
      <c r="AU21" s="113" t="b">
        <f t="shared" ref="AU21:AU59" si="13">IF(AA21="Very Low &lt;=1week",1,IF(AA21="Low  &gt;1week  &lt;=3month",4,IF(AA21="Medium  &gt;3Month &lt;=6Months",9,IF(AA21="High  &gt;6Months  &lt;=1year",16,IF(AA21="Very High  &gt;1year ",25)))))</f>
        <v>0</v>
      </c>
      <c r="AV21" s="113">
        <f t="shared" ref="AV21:AV59" si="14">AS21*(MAX(AT21,AU21))</f>
        <v>0</v>
      </c>
      <c r="AW21" s="113" t="str">
        <f t="shared" ref="AW21:AW59" si="15">IF(AB21&lt;13,"3. LOW",IF(AB21&lt;44,"2. MEDIUM",IF(AB21&lt;126,"1. HIGH"," ")))</f>
        <v>3. LOW</v>
      </c>
      <c r="AX21" s="113">
        <f t="shared" ref="AX21:AX59" si="16">IF(D21="Threat",AV21,IF(D21="Opportunity",AV21*-1,0))</f>
        <v>0</v>
      </c>
      <c r="AY21" s="114" t="str">
        <f t="shared" ref="AY21:AY59" si="17">IF(AX21&gt;-13,"Low",IF(AX21&gt;-44,"Medium",IF(AX21&gt;-126,"HIGH",0)))</f>
        <v>Low</v>
      </c>
      <c r="AZ21" s="90"/>
      <c r="BA21" s="90"/>
      <c r="BB21" s="96" t="s">
        <v>307</v>
      </c>
      <c r="BC21" s="97">
        <v>1</v>
      </c>
      <c r="BD21" s="98" t="s">
        <v>305</v>
      </c>
      <c r="BE21" s="98" t="s">
        <v>306</v>
      </c>
      <c r="BF21" s="99">
        <v>1</v>
      </c>
      <c r="BG21" s="98" t="s">
        <v>312</v>
      </c>
      <c r="BH21" s="99">
        <v>1</v>
      </c>
      <c r="BI21" s="100" t="s">
        <v>239</v>
      </c>
      <c r="BJ21" s="101" t="str">
        <f>'THREAT Rating Information'!D14</f>
        <v>Minimal or no consequence to technical performance</v>
      </c>
      <c r="BK21" s="74"/>
    </row>
    <row r="22" spans="3:63" s="19" customFormat="1" ht="150" customHeight="1" x14ac:dyDescent="0.2">
      <c r="C22" s="65"/>
      <c r="D22" s="20"/>
      <c r="E22" s="21"/>
      <c r="F22" s="21"/>
      <c r="G22" s="21"/>
      <c r="H22" s="21"/>
      <c r="I22" s="22"/>
      <c r="J22" s="21"/>
      <c r="K22" s="21"/>
      <c r="L22" s="67"/>
      <c r="M22" s="143"/>
      <c r="N22" s="23"/>
      <c r="O22" s="62"/>
      <c r="P22" s="147"/>
      <c r="Q22" s="149">
        <f t="shared" si="0"/>
        <v>0</v>
      </c>
      <c r="R22" s="151">
        <f t="shared" si="1"/>
        <v>0</v>
      </c>
      <c r="S22" s="25"/>
      <c r="T22" s="25"/>
      <c r="U22" s="128"/>
      <c r="V22" s="66"/>
      <c r="W22" s="69"/>
      <c r="X22" s="138"/>
      <c r="Y22" s="26"/>
      <c r="Z22" s="24"/>
      <c r="AA22" s="147"/>
      <c r="AB22" s="149">
        <f t="shared" ref="AB22:AB59" si="18">IF(D22="Threat",AV22,AX22)</f>
        <v>0</v>
      </c>
      <c r="AC22" s="151">
        <f t="shared" si="2"/>
        <v>0</v>
      </c>
      <c r="AD22" s="140"/>
      <c r="AE22" s="35">
        <f t="shared" si="3"/>
        <v>0</v>
      </c>
      <c r="AF22" s="17"/>
      <c r="AJ22" s="90"/>
      <c r="AK22" s="112" t="b">
        <f t="shared" si="4"/>
        <v>0</v>
      </c>
      <c r="AL22" s="113" t="b">
        <f t="shared" si="5"/>
        <v>0</v>
      </c>
      <c r="AM22" s="113" t="b">
        <f t="shared" si="6"/>
        <v>0</v>
      </c>
      <c r="AN22" s="113">
        <f t="shared" si="7"/>
        <v>0</v>
      </c>
      <c r="AO22" s="113" t="str">
        <f t="shared" si="8"/>
        <v>3. LOW</v>
      </c>
      <c r="AP22" s="113">
        <f t="shared" si="9"/>
        <v>0</v>
      </c>
      <c r="AQ22" s="114" t="str">
        <f t="shared" si="10"/>
        <v>LOW</v>
      </c>
      <c r="AR22" s="90"/>
      <c r="AS22" s="112" t="b">
        <f t="shared" si="11"/>
        <v>0</v>
      </c>
      <c r="AT22" s="113" t="b">
        <f t="shared" si="12"/>
        <v>0</v>
      </c>
      <c r="AU22" s="113" t="b">
        <f t="shared" si="13"/>
        <v>0</v>
      </c>
      <c r="AV22" s="113">
        <f t="shared" si="14"/>
        <v>0</v>
      </c>
      <c r="AW22" s="113" t="str">
        <f t="shared" si="15"/>
        <v>3. LOW</v>
      </c>
      <c r="AX22" s="113">
        <f t="shared" si="16"/>
        <v>0</v>
      </c>
      <c r="AY22" s="114" t="str">
        <f t="shared" si="17"/>
        <v>Low</v>
      </c>
      <c r="AZ22" s="90"/>
      <c r="BA22" s="90"/>
      <c r="BB22" s="106" t="s">
        <v>308</v>
      </c>
      <c r="BC22" s="107">
        <v>2</v>
      </c>
      <c r="BD22" s="108" t="s">
        <v>221</v>
      </c>
      <c r="BE22" s="108" t="s">
        <v>216</v>
      </c>
      <c r="BF22" s="109">
        <v>4</v>
      </c>
      <c r="BG22" s="108" t="s">
        <v>290</v>
      </c>
      <c r="BH22" s="109">
        <v>4</v>
      </c>
      <c r="BI22" s="110" t="s">
        <v>233</v>
      </c>
      <c r="BJ22" s="111" t="str">
        <f>'THREAT Rating Information'!D15</f>
        <v>Minor reduction in technical performance or supportability, can be tolerated with little or no impact on program</v>
      </c>
      <c r="BK22" s="74"/>
    </row>
    <row r="23" spans="3:63" s="19" customFormat="1" ht="150" customHeight="1" x14ac:dyDescent="0.2">
      <c r="C23" s="65"/>
      <c r="D23" s="20"/>
      <c r="E23" s="21"/>
      <c r="F23" s="21"/>
      <c r="G23" s="21"/>
      <c r="H23" s="21"/>
      <c r="I23" s="22"/>
      <c r="J23" s="21"/>
      <c r="K23" s="21"/>
      <c r="L23" s="67"/>
      <c r="M23" s="143"/>
      <c r="N23" s="23"/>
      <c r="O23" s="62"/>
      <c r="P23" s="147"/>
      <c r="Q23" s="149">
        <f t="shared" si="0"/>
        <v>0</v>
      </c>
      <c r="R23" s="151">
        <f t="shared" si="1"/>
        <v>0</v>
      </c>
      <c r="S23" s="25"/>
      <c r="T23" s="25"/>
      <c r="U23" s="128"/>
      <c r="V23" s="66"/>
      <c r="W23" s="69"/>
      <c r="X23" s="138"/>
      <c r="Y23" s="26"/>
      <c r="Z23" s="24"/>
      <c r="AA23" s="147"/>
      <c r="AB23" s="149">
        <f t="shared" si="18"/>
        <v>0</v>
      </c>
      <c r="AC23" s="151">
        <f t="shared" si="2"/>
        <v>0</v>
      </c>
      <c r="AD23" s="140"/>
      <c r="AE23" s="35">
        <f t="shared" si="3"/>
        <v>0</v>
      </c>
      <c r="AF23" s="17"/>
      <c r="AJ23" s="90"/>
      <c r="AK23" s="112" t="b">
        <f t="shared" si="4"/>
        <v>0</v>
      </c>
      <c r="AL23" s="113" t="b">
        <f t="shared" si="5"/>
        <v>0</v>
      </c>
      <c r="AM23" s="113" t="b">
        <f t="shared" si="6"/>
        <v>0</v>
      </c>
      <c r="AN23" s="113">
        <f t="shared" si="7"/>
        <v>0</v>
      </c>
      <c r="AO23" s="113" t="str">
        <f t="shared" si="8"/>
        <v>3. LOW</v>
      </c>
      <c r="AP23" s="113">
        <f t="shared" si="9"/>
        <v>0</v>
      </c>
      <c r="AQ23" s="114" t="str">
        <f t="shared" si="10"/>
        <v>LOW</v>
      </c>
      <c r="AR23" s="90"/>
      <c r="AS23" s="112" t="b">
        <f t="shared" si="11"/>
        <v>0</v>
      </c>
      <c r="AT23" s="113" t="b">
        <f t="shared" si="12"/>
        <v>0</v>
      </c>
      <c r="AU23" s="113" t="b">
        <f t="shared" si="13"/>
        <v>0</v>
      </c>
      <c r="AV23" s="113">
        <f t="shared" si="14"/>
        <v>0</v>
      </c>
      <c r="AW23" s="113" t="str">
        <f t="shared" si="15"/>
        <v>3. LOW</v>
      </c>
      <c r="AX23" s="113">
        <f t="shared" si="16"/>
        <v>0</v>
      </c>
      <c r="AY23" s="114" t="str">
        <f t="shared" si="17"/>
        <v>Low</v>
      </c>
      <c r="AZ23" s="90"/>
      <c r="BA23" s="90"/>
      <c r="BB23" s="106" t="s">
        <v>309</v>
      </c>
      <c r="BC23" s="107">
        <v>3</v>
      </c>
      <c r="BD23" s="108" t="s">
        <v>222</v>
      </c>
      <c r="BE23" s="108" t="s">
        <v>217</v>
      </c>
      <c r="BF23" s="109">
        <v>9</v>
      </c>
      <c r="BG23" s="108" t="s">
        <v>291</v>
      </c>
      <c r="BH23" s="109">
        <v>9</v>
      </c>
      <c r="BI23" s="110" t="s">
        <v>234</v>
      </c>
      <c r="BJ23" s="111" t="str">
        <f>'THREAT Rating Information'!D16</f>
        <v>Moderate reduction in technical performance or supportability with limited impact on program objectives</v>
      </c>
      <c r="BK23" s="74"/>
    </row>
    <row r="24" spans="3:63" s="19" customFormat="1" ht="150" customHeight="1" x14ac:dyDescent="0.2">
      <c r="C24" s="65"/>
      <c r="D24" s="20"/>
      <c r="E24" s="21"/>
      <c r="F24" s="21"/>
      <c r="G24" s="21"/>
      <c r="H24" s="21"/>
      <c r="I24" s="22"/>
      <c r="J24" s="21"/>
      <c r="K24" s="21"/>
      <c r="L24" s="67"/>
      <c r="M24" s="143"/>
      <c r="N24" s="23"/>
      <c r="O24" s="62"/>
      <c r="P24" s="147"/>
      <c r="Q24" s="149">
        <f t="shared" si="0"/>
        <v>0</v>
      </c>
      <c r="R24" s="151">
        <f t="shared" si="1"/>
        <v>0</v>
      </c>
      <c r="S24" s="25"/>
      <c r="T24" s="25"/>
      <c r="U24" s="128"/>
      <c r="V24" s="66"/>
      <c r="W24" s="69"/>
      <c r="X24" s="138"/>
      <c r="Y24" s="26"/>
      <c r="Z24" s="24"/>
      <c r="AA24" s="147"/>
      <c r="AB24" s="149">
        <f t="shared" si="18"/>
        <v>0</v>
      </c>
      <c r="AC24" s="151">
        <f t="shared" si="2"/>
        <v>0</v>
      </c>
      <c r="AD24" s="140"/>
      <c r="AE24" s="35">
        <f t="shared" si="3"/>
        <v>0</v>
      </c>
      <c r="AF24" s="17"/>
      <c r="AJ24" s="90"/>
      <c r="AK24" s="112" t="b">
        <f t="shared" si="4"/>
        <v>0</v>
      </c>
      <c r="AL24" s="113" t="b">
        <f t="shared" si="5"/>
        <v>0</v>
      </c>
      <c r="AM24" s="113" t="b">
        <f t="shared" si="6"/>
        <v>0</v>
      </c>
      <c r="AN24" s="113">
        <f t="shared" si="7"/>
        <v>0</v>
      </c>
      <c r="AO24" s="113" t="str">
        <f t="shared" si="8"/>
        <v>3. LOW</v>
      </c>
      <c r="AP24" s="113">
        <f t="shared" si="9"/>
        <v>0</v>
      </c>
      <c r="AQ24" s="114" t="str">
        <f t="shared" si="10"/>
        <v>LOW</v>
      </c>
      <c r="AR24" s="90"/>
      <c r="AS24" s="112" t="b">
        <f t="shared" si="11"/>
        <v>0</v>
      </c>
      <c r="AT24" s="113" t="b">
        <f t="shared" si="12"/>
        <v>0</v>
      </c>
      <c r="AU24" s="113" t="b">
        <f t="shared" si="13"/>
        <v>0</v>
      </c>
      <c r="AV24" s="113">
        <f t="shared" si="14"/>
        <v>0</v>
      </c>
      <c r="AW24" s="113" t="str">
        <f t="shared" si="15"/>
        <v>3. LOW</v>
      </c>
      <c r="AX24" s="113">
        <f t="shared" si="16"/>
        <v>0</v>
      </c>
      <c r="AY24" s="114" t="str">
        <f t="shared" si="17"/>
        <v>Low</v>
      </c>
      <c r="AZ24" s="90"/>
      <c r="BA24" s="90"/>
      <c r="BB24" s="106" t="s">
        <v>310</v>
      </c>
      <c r="BC24" s="107">
        <v>4</v>
      </c>
      <c r="BD24" s="108" t="s">
        <v>223</v>
      </c>
      <c r="BE24" s="108" t="s">
        <v>218</v>
      </c>
      <c r="BF24" s="109">
        <v>16</v>
      </c>
      <c r="BG24" s="108" t="s">
        <v>292</v>
      </c>
      <c r="BH24" s="109">
        <v>16</v>
      </c>
      <c r="BI24" s="115" t="s">
        <v>235</v>
      </c>
      <c r="BJ24" s="111" t="str">
        <f>'THREAT Rating Information'!D17</f>
        <v>Significant degradation in technical performance or major shortfall in supportability; may jeopardize program success</v>
      </c>
      <c r="BK24" s="74"/>
    </row>
    <row r="25" spans="3:63" s="19" customFormat="1" ht="150" customHeight="1" thickBot="1" x14ac:dyDescent="0.25">
      <c r="C25" s="65"/>
      <c r="D25" s="20"/>
      <c r="E25" s="21"/>
      <c r="F25" s="21"/>
      <c r="G25" s="21"/>
      <c r="H25" s="21"/>
      <c r="I25" s="22"/>
      <c r="J25" s="21"/>
      <c r="K25" s="21"/>
      <c r="L25" s="67"/>
      <c r="M25" s="143"/>
      <c r="N25" s="23"/>
      <c r="O25" s="62"/>
      <c r="P25" s="147"/>
      <c r="Q25" s="149">
        <f t="shared" si="0"/>
        <v>0</v>
      </c>
      <c r="R25" s="151">
        <f t="shared" si="1"/>
        <v>0</v>
      </c>
      <c r="S25" s="25"/>
      <c r="T25" s="25"/>
      <c r="U25" s="128"/>
      <c r="V25" s="66"/>
      <c r="W25" s="69"/>
      <c r="X25" s="138"/>
      <c r="Y25" s="26"/>
      <c r="Z25" s="24"/>
      <c r="AA25" s="147"/>
      <c r="AB25" s="149">
        <f t="shared" si="18"/>
        <v>0</v>
      </c>
      <c r="AC25" s="151">
        <f t="shared" si="2"/>
        <v>0</v>
      </c>
      <c r="AD25" s="140"/>
      <c r="AE25" s="35">
        <f t="shared" si="3"/>
        <v>0</v>
      </c>
      <c r="AF25" s="17"/>
      <c r="AJ25" s="90"/>
      <c r="AK25" s="112" t="b">
        <f t="shared" si="4"/>
        <v>0</v>
      </c>
      <c r="AL25" s="113" t="b">
        <f t="shared" si="5"/>
        <v>0</v>
      </c>
      <c r="AM25" s="113" t="b">
        <f t="shared" si="6"/>
        <v>0</v>
      </c>
      <c r="AN25" s="113">
        <f t="shared" si="7"/>
        <v>0</v>
      </c>
      <c r="AO25" s="113" t="str">
        <f t="shared" si="8"/>
        <v>3. LOW</v>
      </c>
      <c r="AP25" s="113">
        <f t="shared" si="9"/>
        <v>0</v>
      </c>
      <c r="AQ25" s="114" t="str">
        <f t="shared" si="10"/>
        <v>LOW</v>
      </c>
      <c r="AR25" s="90"/>
      <c r="AS25" s="112" t="b">
        <f t="shared" si="11"/>
        <v>0</v>
      </c>
      <c r="AT25" s="113" t="b">
        <f t="shared" si="12"/>
        <v>0</v>
      </c>
      <c r="AU25" s="113" t="b">
        <f t="shared" si="13"/>
        <v>0</v>
      </c>
      <c r="AV25" s="113">
        <f t="shared" si="14"/>
        <v>0</v>
      </c>
      <c r="AW25" s="113" t="str">
        <f t="shared" si="15"/>
        <v>3. LOW</v>
      </c>
      <c r="AX25" s="113">
        <f t="shared" si="16"/>
        <v>0</v>
      </c>
      <c r="AY25" s="114" t="str">
        <f t="shared" si="17"/>
        <v>Low</v>
      </c>
      <c r="AZ25" s="90"/>
      <c r="BA25" s="90"/>
      <c r="BB25" s="116" t="s">
        <v>311</v>
      </c>
      <c r="BC25" s="117">
        <v>5</v>
      </c>
      <c r="BD25" s="118" t="s">
        <v>224</v>
      </c>
      <c r="BE25" s="118" t="s">
        <v>219</v>
      </c>
      <c r="BF25" s="119">
        <v>25</v>
      </c>
      <c r="BG25" s="118" t="s">
        <v>209</v>
      </c>
      <c r="BH25" s="119">
        <v>25</v>
      </c>
      <c r="BI25" s="120" t="s">
        <v>232</v>
      </c>
      <c r="BJ25" s="121" t="str">
        <f>'THREAT Rating Information'!D18</f>
        <v>Severe degradation in technical performance; Cannot meet baseline or key technical/ supportability threshold; will jeopardize program success</v>
      </c>
      <c r="BK25" s="74"/>
    </row>
    <row r="26" spans="3:63" s="19" customFormat="1" ht="150" customHeight="1" x14ac:dyDescent="0.25">
      <c r="C26" s="65"/>
      <c r="D26" s="20"/>
      <c r="E26" s="21"/>
      <c r="F26" s="21"/>
      <c r="G26" s="21"/>
      <c r="H26" s="21"/>
      <c r="I26" s="22"/>
      <c r="J26" s="21"/>
      <c r="K26" s="21"/>
      <c r="L26" s="67"/>
      <c r="M26" s="143"/>
      <c r="N26" s="23"/>
      <c r="O26" s="62"/>
      <c r="P26" s="147"/>
      <c r="Q26" s="149">
        <f t="shared" si="0"/>
        <v>0</v>
      </c>
      <c r="R26" s="151">
        <f t="shared" si="1"/>
        <v>0</v>
      </c>
      <c r="S26" s="25"/>
      <c r="T26" s="25"/>
      <c r="U26" s="128"/>
      <c r="V26" s="66"/>
      <c r="W26" s="69"/>
      <c r="X26" s="138"/>
      <c r="Y26" s="26"/>
      <c r="Z26" s="24"/>
      <c r="AA26" s="147"/>
      <c r="AB26" s="149">
        <f t="shared" si="18"/>
        <v>0</v>
      </c>
      <c r="AC26" s="151">
        <f t="shared" si="2"/>
        <v>0</v>
      </c>
      <c r="AD26" s="140"/>
      <c r="AE26" s="35">
        <f t="shared" si="3"/>
        <v>0</v>
      </c>
      <c r="AF26" s="17"/>
      <c r="AJ26" s="90"/>
      <c r="AK26" s="112" t="b">
        <f t="shared" si="4"/>
        <v>0</v>
      </c>
      <c r="AL26" s="113" t="b">
        <f t="shared" si="5"/>
        <v>0</v>
      </c>
      <c r="AM26" s="113" t="b">
        <f t="shared" si="6"/>
        <v>0</v>
      </c>
      <c r="AN26" s="113">
        <f t="shared" si="7"/>
        <v>0</v>
      </c>
      <c r="AO26" s="113" t="str">
        <f t="shared" si="8"/>
        <v>3. LOW</v>
      </c>
      <c r="AP26" s="113">
        <f t="shared" si="9"/>
        <v>0</v>
      </c>
      <c r="AQ26" s="114" t="str">
        <f t="shared" si="10"/>
        <v>LOW</v>
      </c>
      <c r="AR26" s="86"/>
      <c r="AS26" s="112" t="b">
        <f t="shared" si="11"/>
        <v>0</v>
      </c>
      <c r="AT26" s="113" t="b">
        <f t="shared" si="12"/>
        <v>0</v>
      </c>
      <c r="AU26" s="113" t="b">
        <f t="shared" si="13"/>
        <v>0</v>
      </c>
      <c r="AV26" s="113">
        <f t="shared" si="14"/>
        <v>0</v>
      </c>
      <c r="AW26" s="113" t="str">
        <f t="shared" si="15"/>
        <v>3. LOW</v>
      </c>
      <c r="AX26" s="113">
        <f t="shared" si="16"/>
        <v>0</v>
      </c>
      <c r="AY26" s="114" t="str">
        <f t="shared" si="17"/>
        <v>Low</v>
      </c>
      <c r="AZ26" s="90"/>
      <c r="BA26" s="90"/>
      <c r="BB26" s="86"/>
      <c r="BC26" s="86"/>
      <c r="BD26" s="90"/>
      <c r="BE26" s="90"/>
      <c r="BF26" s="86"/>
      <c r="BG26" s="86"/>
      <c r="BH26" s="86"/>
      <c r="BI26" s="86"/>
      <c r="BJ26" s="86"/>
      <c r="BK26" s="74"/>
    </row>
    <row r="27" spans="3:63" s="19" customFormat="1" ht="150" customHeight="1" x14ac:dyDescent="0.25">
      <c r="C27" s="65"/>
      <c r="D27" s="20"/>
      <c r="E27" s="21"/>
      <c r="F27" s="21"/>
      <c r="G27" s="21"/>
      <c r="H27" s="21"/>
      <c r="I27" s="22"/>
      <c r="J27" s="21"/>
      <c r="K27" s="21"/>
      <c r="L27" s="67"/>
      <c r="M27" s="143"/>
      <c r="N27" s="23"/>
      <c r="O27" s="62"/>
      <c r="P27" s="147"/>
      <c r="Q27" s="149">
        <f t="shared" si="0"/>
        <v>0</v>
      </c>
      <c r="R27" s="151">
        <f t="shared" si="1"/>
        <v>0</v>
      </c>
      <c r="S27" s="25"/>
      <c r="T27" s="25"/>
      <c r="U27" s="128"/>
      <c r="V27" s="66"/>
      <c r="W27" s="69"/>
      <c r="X27" s="138"/>
      <c r="Y27" s="26"/>
      <c r="Z27" s="24"/>
      <c r="AA27" s="147"/>
      <c r="AB27" s="149">
        <f t="shared" si="18"/>
        <v>0</v>
      </c>
      <c r="AC27" s="151">
        <f t="shared" si="2"/>
        <v>0</v>
      </c>
      <c r="AD27" s="140"/>
      <c r="AE27" s="35">
        <f t="shared" si="3"/>
        <v>0</v>
      </c>
      <c r="AF27" s="17"/>
      <c r="AJ27" s="90"/>
      <c r="AK27" s="112" t="b">
        <f t="shared" si="4"/>
        <v>0</v>
      </c>
      <c r="AL27" s="113" t="b">
        <f t="shared" si="5"/>
        <v>0</v>
      </c>
      <c r="AM27" s="113" t="b">
        <f t="shared" si="6"/>
        <v>0</v>
      </c>
      <c r="AN27" s="113">
        <f t="shared" si="7"/>
        <v>0</v>
      </c>
      <c r="AO27" s="113" t="str">
        <f t="shared" si="8"/>
        <v>3. LOW</v>
      </c>
      <c r="AP27" s="113">
        <f t="shared" si="9"/>
        <v>0</v>
      </c>
      <c r="AQ27" s="114" t="str">
        <f t="shared" si="10"/>
        <v>LOW</v>
      </c>
      <c r="AR27" s="86"/>
      <c r="AS27" s="112" t="b">
        <f t="shared" si="11"/>
        <v>0</v>
      </c>
      <c r="AT27" s="113" t="b">
        <f t="shared" si="12"/>
        <v>0</v>
      </c>
      <c r="AU27" s="113" t="b">
        <f t="shared" si="13"/>
        <v>0</v>
      </c>
      <c r="AV27" s="113">
        <f t="shared" si="14"/>
        <v>0</v>
      </c>
      <c r="AW27" s="113" t="str">
        <f t="shared" si="15"/>
        <v>3. LOW</v>
      </c>
      <c r="AX27" s="113">
        <f t="shared" si="16"/>
        <v>0</v>
      </c>
      <c r="AY27" s="114" t="str">
        <f t="shared" si="17"/>
        <v>Low</v>
      </c>
      <c r="AZ27" s="90"/>
      <c r="BA27" s="90"/>
      <c r="BB27" s="86"/>
      <c r="BC27" s="86"/>
      <c r="BD27" s="90"/>
      <c r="BE27" s="90"/>
      <c r="BF27" s="86"/>
      <c r="BG27" s="86"/>
      <c r="BH27" s="86"/>
      <c r="BI27" s="86"/>
      <c r="BJ27" s="86"/>
      <c r="BK27" s="74"/>
    </row>
    <row r="28" spans="3:63" s="19" customFormat="1" ht="150" customHeight="1" x14ac:dyDescent="0.25">
      <c r="C28" s="65"/>
      <c r="D28" s="20"/>
      <c r="E28" s="21"/>
      <c r="F28" s="21"/>
      <c r="G28" s="21"/>
      <c r="H28" s="21"/>
      <c r="I28" s="22"/>
      <c r="J28" s="21"/>
      <c r="K28" s="21"/>
      <c r="L28" s="67"/>
      <c r="M28" s="143"/>
      <c r="N28" s="23"/>
      <c r="O28" s="62"/>
      <c r="P28" s="147"/>
      <c r="Q28" s="149">
        <f t="shared" si="0"/>
        <v>0</v>
      </c>
      <c r="R28" s="151">
        <f t="shared" si="1"/>
        <v>0</v>
      </c>
      <c r="S28" s="25"/>
      <c r="T28" s="25"/>
      <c r="U28" s="128"/>
      <c r="V28" s="66"/>
      <c r="W28" s="69"/>
      <c r="X28" s="138"/>
      <c r="Y28" s="26"/>
      <c r="Z28" s="24"/>
      <c r="AA28" s="147"/>
      <c r="AB28" s="149">
        <f t="shared" si="18"/>
        <v>0</v>
      </c>
      <c r="AC28" s="151">
        <f t="shared" si="2"/>
        <v>0</v>
      </c>
      <c r="AD28" s="140"/>
      <c r="AE28" s="35">
        <f t="shared" si="3"/>
        <v>0</v>
      </c>
      <c r="AF28" s="17"/>
      <c r="AJ28" s="90"/>
      <c r="AK28" s="112" t="b">
        <f t="shared" si="4"/>
        <v>0</v>
      </c>
      <c r="AL28" s="113" t="b">
        <f t="shared" si="5"/>
        <v>0</v>
      </c>
      <c r="AM28" s="113" t="b">
        <f t="shared" si="6"/>
        <v>0</v>
      </c>
      <c r="AN28" s="113">
        <f t="shared" si="7"/>
        <v>0</v>
      </c>
      <c r="AO28" s="113" t="str">
        <f t="shared" si="8"/>
        <v>3. LOW</v>
      </c>
      <c r="AP28" s="113">
        <f t="shared" si="9"/>
        <v>0</v>
      </c>
      <c r="AQ28" s="114" t="str">
        <f t="shared" si="10"/>
        <v>LOW</v>
      </c>
      <c r="AR28" s="90"/>
      <c r="AS28" s="112" t="b">
        <f t="shared" si="11"/>
        <v>0</v>
      </c>
      <c r="AT28" s="113" t="b">
        <f t="shared" si="12"/>
        <v>0</v>
      </c>
      <c r="AU28" s="113" t="b">
        <f t="shared" si="13"/>
        <v>0</v>
      </c>
      <c r="AV28" s="113">
        <f t="shared" si="14"/>
        <v>0</v>
      </c>
      <c r="AW28" s="113" t="str">
        <f t="shared" si="15"/>
        <v>3. LOW</v>
      </c>
      <c r="AX28" s="113">
        <f t="shared" si="16"/>
        <v>0</v>
      </c>
      <c r="AY28" s="114" t="str">
        <f t="shared" si="17"/>
        <v>Low</v>
      </c>
      <c r="AZ28" s="90"/>
      <c r="BA28" s="90"/>
      <c r="BB28" s="86"/>
      <c r="BC28" s="86"/>
      <c r="BD28" s="90"/>
      <c r="BE28" s="90"/>
      <c r="BF28" s="86"/>
      <c r="BG28" s="86"/>
      <c r="BH28" s="86"/>
      <c r="BI28" s="86"/>
      <c r="BJ28" s="86"/>
      <c r="BK28" s="74"/>
    </row>
    <row r="29" spans="3:63" s="19" customFormat="1" ht="150" customHeight="1" x14ac:dyDescent="0.25">
      <c r="C29" s="65"/>
      <c r="D29" s="20"/>
      <c r="E29" s="21"/>
      <c r="F29" s="21"/>
      <c r="G29" s="21"/>
      <c r="H29" s="21"/>
      <c r="I29" s="22"/>
      <c r="J29" s="21"/>
      <c r="K29" s="21"/>
      <c r="L29" s="67"/>
      <c r="M29" s="143"/>
      <c r="N29" s="23"/>
      <c r="O29" s="62"/>
      <c r="P29" s="147"/>
      <c r="Q29" s="149">
        <f t="shared" si="0"/>
        <v>0</v>
      </c>
      <c r="R29" s="151">
        <f t="shared" si="1"/>
        <v>0</v>
      </c>
      <c r="S29" s="25"/>
      <c r="T29" s="25"/>
      <c r="U29" s="128"/>
      <c r="V29" s="66"/>
      <c r="W29" s="69"/>
      <c r="X29" s="138"/>
      <c r="Y29" s="26"/>
      <c r="Z29" s="24"/>
      <c r="AA29" s="147"/>
      <c r="AB29" s="149">
        <f t="shared" si="18"/>
        <v>0</v>
      </c>
      <c r="AC29" s="151">
        <f t="shared" si="2"/>
        <v>0</v>
      </c>
      <c r="AD29" s="140"/>
      <c r="AE29" s="35">
        <f t="shared" si="3"/>
        <v>0</v>
      </c>
      <c r="AF29" s="17"/>
      <c r="AJ29" s="90"/>
      <c r="AK29" s="112" t="b">
        <f t="shared" si="4"/>
        <v>0</v>
      </c>
      <c r="AL29" s="113" t="b">
        <f t="shared" si="5"/>
        <v>0</v>
      </c>
      <c r="AM29" s="113" t="b">
        <f t="shared" si="6"/>
        <v>0</v>
      </c>
      <c r="AN29" s="113">
        <f t="shared" si="7"/>
        <v>0</v>
      </c>
      <c r="AO29" s="113" t="str">
        <f t="shared" si="8"/>
        <v>3. LOW</v>
      </c>
      <c r="AP29" s="113">
        <f t="shared" si="9"/>
        <v>0</v>
      </c>
      <c r="AQ29" s="114" t="str">
        <f t="shared" si="10"/>
        <v>LOW</v>
      </c>
      <c r="AR29" s="90"/>
      <c r="AS29" s="112" t="b">
        <f t="shared" si="11"/>
        <v>0</v>
      </c>
      <c r="AT29" s="113" t="b">
        <f t="shared" si="12"/>
        <v>0</v>
      </c>
      <c r="AU29" s="113" t="b">
        <f t="shared" si="13"/>
        <v>0</v>
      </c>
      <c r="AV29" s="113">
        <f t="shared" si="14"/>
        <v>0</v>
      </c>
      <c r="AW29" s="113" t="str">
        <f t="shared" si="15"/>
        <v>3. LOW</v>
      </c>
      <c r="AX29" s="113">
        <f t="shared" si="16"/>
        <v>0</v>
      </c>
      <c r="AY29" s="114" t="str">
        <f t="shared" si="17"/>
        <v>Low</v>
      </c>
      <c r="AZ29" s="90"/>
      <c r="BA29" s="90"/>
      <c r="BB29" s="86"/>
      <c r="BC29" s="86"/>
      <c r="BD29" s="90"/>
      <c r="BE29" s="90"/>
      <c r="BF29" s="86"/>
      <c r="BG29" s="86"/>
      <c r="BH29" s="86"/>
      <c r="BI29" s="86"/>
      <c r="BJ29" s="86"/>
      <c r="BK29" s="74"/>
    </row>
    <row r="30" spans="3:63" s="19" customFormat="1" ht="150" customHeight="1" x14ac:dyDescent="0.25">
      <c r="C30" s="65"/>
      <c r="D30" s="20"/>
      <c r="E30" s="21"/>
      <c r="F30" s="21"/>
      <c r="G30" s="21"/>
      <c r="H30" s="21"/>
      <c r="I30" s="22"/>
      <c r="J30" s="21"/>
      <c r="K30" s="21"/>
      <c r="L30" s="67"/>
      <c r="M30" s="143"/>
      <c r="N30" s="23"/>
      <c r="O30" s="62"/>
      <c r="P30" s="147"/>
      <c r="Q30" s="149">
        <f t="shared" si="0"/>
        <v>0</v>
      </c>
      <c r="R30" s="151">
        <f t="shared" si="1"/>
        <v>0</v>
      </c>
      <c r="S30" s="25"/>
      <c r="T30" s="25"/>
      <c r="U30" s="128"/>
      <c r="V30" s="66"/>
      <c r="W30" s="69"/>
      <c r="X30" s="138"/>
      <c r="Y30" s="26"/>
      <c r="Z30" s="24"/>
      <c r="AA30" s="147"/>
      <c r="AB30" s="149">
        <f t="shared" si="18"/>
        <v>0</v>
      </c>
      <c r="AC30" s="151">
        <f t="shared" si="2"/>
        <v>0</v>
      </c>
      <c r="AD30" s="140"/>
      <c r="AE30" s="35">
        <f t="shared" si="3"/>
        <v>0</v>
      </c>
      <c r="AF30" s="17"/>
      <c r="AJ30" s="90"/>
      <c r="AK30" s="112" t="b">
        <f t="shared" si="4"/>
        <v>0</v>
      </c>
      <c r="AL30" s="113" t="b">
        <f t="shared" si="5"/>
        <v>0</v>
      </c>
      <c r="AM30" s="113" t="b">
        <f t="shared" si="6"/>
        <v>0</v>
      </c>
      <c r="AN30" s="113">
        <f t="shared" si="7"/>
        <v>0</v>
      </c>
      <c r="AO30" s="113" t="str">
        <f t="shared" si="8"/>
        <v>3. LOW</v>
      </c>
      <c r="AP30" s="113">
        <f t="shared" si="9"/>
        <v>0</v>
      </c>
      <c r="AQ30" s="114" t="str">
        <f t="shared" si="10"/>
        <v>LOW</v>
      </c>
      <c r="AR30" s="86"/>
      <c r="AS30" s="112" t="b">
        <f t="shared" si="11"/>
        <v>0</v>
      </c>
      <c r="AT30" s="113" t="b">
        <f t="shared" si="12"/>
        <v>0</v>
      </c>
      <c r="AU30" s="113" t="b">
        <f t="shared" si="13"/>
        <v>0</v>
      </c>
      <c r="AV30" s="113">
        <f t="shared" si="14"/>
        <v>0</v>
      </c>
      <c r="AW30" s="113" t="str">
        <f t="shared" si="15"/>
        <v>3. LOW</v>
      </c>
      <c r="AX30" s="113">
        <f t="shared" si="16"/>
        <v>0</v>
      </c>
      <c r="AY30" s="114" t="str">
        <f t="shared" si="17"/>
        <v>Low</v>
      </c>
      <c r="AZ30" s="90"/>
      <c r="BA30" s="90"/>
      <c r="BB30" s="86"/>
      <c r="BC30" s="86"/>
      <c r="BD30" s="90"/>
      <c r="BE30" s="90"/>
      <c r="BF30" s="86"/>
      <c r="BG30" s="86"/>
      <c r="BH30" s="86"/>
      <c r="BI30" s="86"/>
      <c r="BJ30" s="86"/>
      <c r="BK30" s="74"/>
    </row>
    <row r="31" spans="3:63" s="19" customFormat="1" ht="150" customHeight="1" x14ac:dyDescent="0.25">
      <c r="C31" s="65"/>
      <c r="D31" s="20"/>
      <c r="E31" s="21"/>
      <c r="F31" s="21"/>
      <c r="G31" s="21"/>
      <c r="H31" s="21"/>
      <c r="I31" s="22"/>
      <c r="J31" s="21"/>
      <c r="K31" s="21"/>
      <c r="L31" s="67"/>
      <c r="M31" s="143"/>
      <c r="N31" s="23"/>
      <c r="O31" s="62"/>
      <c r="P31" s="147"/>
      <c r="Q31" s="149">
        <f t="shared" si="0"/>
        <v>0</v>
      </c>
      <c r="R31" s="151">
        <f t="shared" si="1"/>
        <v>0</v>
      </c>
      <c r="S31" s="25"/>
      <c r="T31" s="25"/>
      <c r="U31" s="128"/>
      <c r="V31" s="66"/>
      <c r="W31" s="69"/>
      <c r="X31" s="138"/>
      <c r="Y31" s="26"/>
      <c r="Z31" s="24"/>
      <c r="AA31" s="147"/>
      <c r="AB31" s="149">
        <f t="shared" si="18"/>
        <v>0</v>
      </c>
      <c r="AC31" s="151">
        <f t="shared" si="2"/>
        <v>0</v>
      </c>
      <c r="AD31" s="140"/>
      <c r="AE31" s="35">
        <f t="shared" si="3"/>
        <v>0</v>
      </c>
      <c r="AF31" s="17"/>
      <c r="AJ31" s="90"/>
      <c r="AK31" s="112" t="b">
        <f t="shared" si="4"/>
        <v>0</v>
      </c>
      <c r="AL31" s="113" t="b">
        <f t="shared" si="5"/>
        <v>0</v>
      </c>
      <c r="AM31" s="113" t="b">
        <f t="shared" si="6"/>
        <v>0</v>
      </c>
      <c r="AN31" s="113">
        <f t="shared" si="7"/>
        <v>0</v>
      </c>
      <c r="AO31" s="113" t="str">
        <f t="shared" si="8"/>
        <v>3. LOW</v>
      </c>
      <c r="AP31" s="113">
        <f t="shared" si="9"/>
        <v>0</v>
      </c>
      <c r="AQ31" s="114" t="str">
        <f t="shared" si="10"/>
        <v>LOW</v>
      </c>
      <c r="AR31" s="86"/>
      <c r="AS31" s="112" t="b">
        <f t="shared" si="11"/>
        <v>0</v>
      </c>
      <c r="AT31" s="113" t="b">
        <f t="shared" si="12"/>
        <v>0</v>
      </c>
      <c r="AU31" s="113" t="b">
        <f t="shared" si="13"/>
        <v>0</v>
      </c>
      <c r="AV31" s="113">
        <f t="shared" si="14"/>
        <v>0</v>
      </c>
      <c r="AW31" s="113" t="str">
        <f t="shared" si="15"/>
        <v>3. LOW</v>
      </c>
      <c r="AX31" s="113">
        <f t="shared" si="16"/>
        <v>0</v>
      </c>
      <c r="AY31" s="114" t="str">
        <f t="shared" si="17"/>
        <v>Low</v>
      </c>
      <c r="AZ31" s="90"/>
      <c r="BA31" s="90"/>
      <c r="BB31" s="86"/>
      <c r="BC31" s="86"/>
      <c r="BD31" s="90"/>
      <c r="BE31" s="90"/>
      <c r="BF31" s="86"/>
      <c r="BG31" s="86"/>
      <c r="BH31" s="86"/>
      <c r="BI31" s="86"/>
      <c r="BJ31" s="86"/>
      <c r="BK31" s="74"/>
    </row>
    <row r="32" spans="3:63" s="19" customFormat="1" ht="150" customHeight="1" x14ac:dyDescent="0.25">
      <c r="C32" s="65"/>
      <c r="D32" s="20"/>
      <c r="E32" s="21"/>
      <c r="F32" s="21"/>
      <c r="G32" s="21"/>
      <c r="H32" s="21"/>
      <c r="I32" s="22"/>
      <c r="J32" s="21"/>
      <c r="K32" s="21"/>
      <c r="L32" s="67"/>
      <c r="M32" s="143"/>
      <c r="N32" s="23"/>
      <c r="O32" s="62"/>
      <c r="P32" s="147"/>
      <c r="Q32" s="149">
        <f t="shared" si="0"/>
        <v>0</v>
      </c>
      <c r="R32" s="151">
        <f t="shared" si="1"/>
        <v>0</v>
      </c>
      <c r="S32" s="25"/>
      <c r="T32" s="25"/>
      <c r="U32" s="128"/>
      <c r="V32" s="66"/>
      <c r="W32" s="69"/>
      <c r="X32" s="138"/>
      <c r="Y32" s="26"/>
      <c r="Z32" s="24"/>
      <c r="AA32" s="147"/>
      <c r="AB32" s="149">
        <f t="shared" si="18"/>
        <v>0</v>
      </c>
      <c r="AC32" s="151">
        <f t="shared" si="2"/>
        <v>0</v>
      </c>
      <c r="AD32" s="140"/>
      <c r="AE32" s="35">
        <f t="shared" si="3"/>
        <v>0</v>
      </c>
      <c r="AF32" s="17"/>
      <c r="AJ32" s="90"/>
      <c r="AK32" s="112" t="b">
        <f t="shared" si="4"/>
        <v>0</v>
      </c>
      <c r="AL32" s="113" t="b">
        <f t="shared" si="5"/>
        <v>0</v>
      </c>
      <c r="AM32" s="113" t="b">
        <f t="shared" si="6"/>
        <v>0</v>
      </c>
      <c r="AN32" s="113">
        <f t="shared" si="7"/>
        <v>0</v>
      </c>
      <c r="AO32" s="113" t="str">
        <f t="shared" si="8"/>
        <v>3. LOW</v>
      </c>
      <c r="AP32" s="113">
        <f t="shared" si="9"/>
        <v>0</v>
      </c>
      <c r="AQ32" s="114" t="str">
        <f t="shared" si="10"/>
        <v>LOW</v>
      </c>
      <c r="AR32" s="90"/>
      <c r="AS32" s="112" t="b">
        <f t="shared" si="11"/>
        <v>0</v>
      </c>
      <c r="AT32" s="113" t="b">
        <f t="shared" si="12"/>
        <v>0</v>
      </c>
      <c r="AU32" s="113" t="b">
        <f t="shared" si="13"/>
        <v>0</v>
      </c>
      <c r="AV32" s="113">
        <f t="shared" si="14"/>
        <v>0</v>
      </c>
      <c r="AW32" s="113" t="str">
        <f t="shared" si="15"/>
        <v>3. LOW</v>
      </c>
      <c r="AX32" s="113">
        <f t="shared" si="16"/>
        <v>0</v>
      </c>
      <c r="AY32" s="114" t="str">
        <f t="shared" si="17"/>
        <v>Low</v>
      </c>
      <c r="AZ32" s="90"/>
      <c r="BA32" s="90"/>
      <c r="BB32" s="86"/>
      <c r="BC32" s="86"/>
      <c r="BD32" s="90"/>
      <c r="BE32" s="90"/>
      <c r="BF32" s="86"/>
      <c r="BG32" s="86"/>
      <c r="BH32" s="86"/>
      <c r="BI32" s="86"/>
      <c r="BJ32" s="86"/>
      <c r="BK32" s="74"/>
    </row>
    <row r="33" spans="3:63" s="19" customFormat="1" ht="150" customHeight="1" x14ac:dyDescent="0.25">
      <c r="C33" s="65"/>
      <c r="D33" s="20"/>
      <c r="E33" s="21"/>
      <c r="F33" s="21"/>
      <c r="G33" s="21"/>
      <c r="H33" s="21"/>
      <c r="I33" s="22"/>
      <c r="J33" s="21"/>
      <c r="K33" s="21"/>
      <c r="L33" s="67"/>
      <c r="M33" s="143"/>
      <c r="N33" s="23"/>
      <c r="O33" s="62"/>
      <c r="P33" s="147"/>
      <c r="Q33" s="149">
        <f t="shared" si="0"/>
        <v>0</v>
      </c>
      <c r="R33" s="151">
        <f t="shared" si="1"/>
        <v>0</v>
      </c>
      <c r="S33" s="25"/>
      <c r="T33" s="25"/>
      <c r="U33" s="128"/>
      <c r="V33" s="66"/>
      <c r="W33" s="69"/>
      <c r="X33" s="138"/>
      <c r="Y33" s="26"/>
      <c r="Z33" s="24"/>
      <c r="AA33" s="147"/>
      <c r="AB33" s="149">
        <f t="shared" si="18"/>
        <v>0</v>
      </c>
      <c r="AC33" s="151">
        <f t="shared" si="2"/>
        <v>0</v>
      </c>
      <c r="AD33" s="140"/>
      <c r="AE33" s="35">
        <f t="shared" si="3"/>
        <v>0</v>
      </c>
      <c r="AF33" s="17"/>
      <c r="AJ33" s="90"/>
      <c r="AK33" s="112" t="b">
        <f t="shared" si="4"/>
        <v>0</v>
      </c>
      <c r="AL33" s="113" t="b">
        <f t="shared" si="5"/>
        <v>0</v>
      </c>
      <c r="AM33" s="113" t="b">
        <f t="shared" si="6"/>
        <v>0</v>
      </c>
      <c r="AN33" s="113">
        <f t="shared" si="7"/>
        <v>0</v>
      </c>
      <c r="AO33" s="113" t="str">
        <f t="shared" si="8"/>
        <v>3. LOW</v>
      </c>
      <c r="AP33" s="113">
        <f t="shared" si="9"/>
        <v>0</v>
      </c>
      <c r="AQ33" s="114" t="str">
        <f t="shared" si="10"/>
        <v>LOW</v>
      </c>
      <c r="AR33" s="86"/>
      <c r="AS33" s="112" t="b">
        <f t="shared" si="11"/>
        <v>0</v>
      </c>
      <c r="AT33" s="113" t="b">
        <f t="shared" si="12"/>
        <v>0</v>
      </c>
      <c r="AU33" s="113" t="b">
        <f t="shared" si="13"/>
        <v>0</v>
      </c>
      <c r="AV33" s="113">
        <f t="shared" si="14"/>
        <v>0</v>
      </c>
      <c r="AW33" s="113" t="str">
        <f t="shared" si="15"/>
        <v>3. LOW</v>
      </c>
      <c r="AX33" s="113">
        <f t="shared" si="16"/>
        <v>0</v>
      </c>
      <c r="AY33" s="114" t="str">
        <f t="shared" si="17"/>
        <v>Low</v>
      </c>
      <c r="AZ33" s="90"/>
      <c r="BA33" s="90"/>
      <c r="BB33" s="86"/>
      <c r="BC33" s="86"/>
      <c r="BD33" s="90"/>
      <c r="BE33" s="90"/>
      <c r="BF33" s="86"/>
      <c r="BG33" s="86"/>
      <c r="BH33" s="86"/>
      <c r="BI33" s="86"/>
      <c r="BJ33" s="86"/>
      <c r="BK33" s="74"/>
    </row>
    <row r="34" spans="3:63" s="19" customFormat="1" ht="150" customHeight="1" x14ac:dyDescent="0.25">
      <c r="C34" s="65"/>
      <c r="D34" s="20"/>
      <c r="E34" s="21"/>
      <c r="F34" s="21"/>
      <c r="G34" s="21"/>
      <c r="H34" s="21"/>
      <c r="I34" s="22"/>
      <c r="J34" s="21"/>
      <c r="K34" s="21"/>
      <c r="L34" s="67"/>
      <c r="M34" s="143"/>
      <c r="N34" s="23"/>
      <c r="O34" s="62"/>
      <c r="P34" s="147"/>
      <c r="Q34" s="149">
        <f t="shared" si="0"/>
        <v>0</v>
      </c>
      <c r="R34" s="151">
        <f t="shared" si="1"/>
        <v>0</v>
      </c>
      <c r="S34" s="25"/>
      <c r="T34" s="25"/>
      <c r="U34" s="128"/>
      <c r="V34" s="66"/>
      <c r="W34" s="69"/>
      <c r="X34" s="138"/>
      <c r="Y34" s="26"/>
      <c r="Z34" s="24"/>
      <c r="AA34" s="147"/>
      <c r="AB34" s="149">
        <f t="shared" si="18"/>
        <v>0</v>
      </c>
      <c r="AC34" s="151">
        <f t="shared" si="2"/>
        <v>0</v>
      </c>
      <c r="AD34" s="140"/>
      <c r="AE34" s="35">
        <f t="shared" si="3"/>
        <v>0</v>
      </c>
      <c r="AF34" s="17"/>
      <c r="AJ34" s="90"/>
      <c r="AK34" s="112" t="b">
        <f t="shared" si="4"/>
        <v>0</v>
      </c>
      <c r="AL34" s="113" t="b">
        <f t="shared" si="5"/>
        <v>0</v>
      </c>
      <c r="AM34" s="113" t="b">
        <f t="shared" si="6"/>
        <v>0</v>
      </c>
      <c r="AN34" s="113">
        <f t="shared" si="7"/>
        <v>0</v>
      </c>
      <c r="AO34" s="113" t="str">
        <f t="shared" si="8"/>
        <v>3. LOW</v>
      </c>
      <c r="AP34" s="113">
        <f t="shared" si="9"/>
        <v>0</v>
      </c>
      <c r="AQ34" s="114" t="str">
        <f t="shared" si="10"/>
        <v>LOW</v>
      </c>
      <c r="AR34" s="86"/>
      <c r="AS34" s="112" t="b">
        <f t="shared" si="11"/>
        <v>0</v>
      </c>
      <c r="AT34" s="113" t="b">
        <f t="shared" si="12"/>
        <v>0</v>
      </c>
      <c r="AU34" s="113" t="b">
        <f t="shared" si="13"/>
        <v>0</v>
      </c>
      <c r="AV34" s="113">
        <f t="shared" si="14"/>
        <v>0</v>
      </c>
      <c r="AW34" s="113" t="str">
        <f t="shared" si="15"/>
        <v>3. LOW</v>
      </c>
      <c r="AX34" s="113">
        <f t="shared" si="16"/>
        <v>0</v>
      </c>
      <c r="AY34" s="114" t="str">
        <f t="shared" si="17"/>
        <v>Low</v>
      </c>
      <c r="AZ34" s="90"/>
      <c r="BA34" s="90"/>
      <c r="BB34" s="86"/>
      <c r="BC34" s="86"/>
      <c r="BD34" s="90"/>
      <c r="BE34" s="90"/>
      <c r="BF34" s="86"/>
      <c r="BG34" s="86"/>
      <c r="BH34" s="86"/>
      <c r="BI34" s="86"/>
      <c r="BJ34" s="86"/>
      <c r="BK34" s="74"/>
    </row>
    <row r="35" spans="3:63" s="19" customFormat="1" ht="150" customHeight="1" x14ac:dyDescent="0.25">
      <c r="C35" s="65"/>
      <c r="D35" s="20"/>
      <c r="E35" s="21"/>
      <c r="F35" s="21"/>
      <c r="G35" s="21"/>
      <c r="H35" s="21"/>
      <c r="I35" s="22"/>
      <c r="J35" s="21"/>
      <c r="K35" s="21"/>
      <c r="L35" s="67"/>
      <c r="M35" s="143"/>
      <c r="N35" s="23"/>
      <c r="O35" s="62"/>
      <c r="P35" s="147"/>
      <c r="Q35" s="149">
        <f t="shared" si="0"/>
        <v>0</v>
      </c>
      <c r="R35" s="151">
        <f t="shared" si="1"/>
        <v>0</v>
      </c>
      <c r="S35" s="25"/>
      <c r="T35" s="25"/>
      <c r="U35" s="128"/>
      <c r="V35" s="66"/>
      <c r="W35" s="69"/>
      <c r="X35" s="138"/>
      <c r="Y35" s="26"/>
      <c r="Z35" s="24"/>
      <c r="AA35" s="147"/>
      <c r="AB35" s="149">
        <f t="shared" si="18"/>
        <v>0</v>
      </c>
      <c r="AC35" s="151">
        <f t="shared" si="2"/>
        <v>0</v>
      </c>
      <c r="AD35" s="140"/>
      <c r="AE35" s="35">
        <f t="shared" si="3"/>
        <v>0</v>
      </c>
      <c r="AF35" s="17"/>
      <c r="AJ35" s="90"/>
      <c r="AK35" s="112" t="b">
        <f t="shared" si="4"/>
        <v>0</v>
      </c>
      <c r="AL35" s="113" t="b">
        <f t="shared" si="5"/>
        <v>0</v>
      </c>
      <c r="AM35" s="113" t="b">
        <f t="shared" si="6"/>
        <v>0</v>
      </c>
      <c r="AN35" s="113">
        <f t="shared" si="7"/>
        <v>0</v>
      </c>
      <c r="AO35" s="113" t="str">
        <f t="shared" si="8"/>
        <v>3. LOW</v>
      </c>
      <c r="AP35" s="113">
        <f t="shared" si="9"/>
        <v>0</v>
      </c>
      <c r="AQ35" s="114" t="str">
        <f t="shared" si="10"/>
        <v>LOW</v>
      </c>
      <c r="AR35" s="90"/>
      <c r="AS35" s="112" t="b">
        <f t="shared" si="11"/>
        <v>0</v>
      </c>
      <c r="AT35" s="113" t="b">
        <f t="shared" si="12"/>
        <v>0</v>
      </c>
      <c r="AU35" s="113" t="b">
        <f t="shared" si="13"/>
        <v>0</v>
      </c>
      <c r="AV35" s="113">
        <f t="shared" si="14"/>
        <v>0</v>
      </c>
      <c r="AW35" s="113" t="str">
        <f t="shared" si="15"/>
        <v>3. LOW</v>
      </c>
      <c r="AX35" s="113">
        <f t="shared" si="16"/>
        <v>0</v>
      </c>
      <c r="AY35" s="114" t="str">
        <f t="shared" si="17"/>
        <v>Low</v>
      </c>
      <c r="AZ35" s="90"/>
      <c r="BA35" s="90"/>
      <c r="BB35" s="86"/>
      <c r="BC35" s="86"/>
      <c r="BD35" s="90"/>
      <c r="BE35" s="90"/>
      <c r="BF35" s="86"/>
      <c r="BG35" s="86"/>
      <c r="BH35" s="86"/>
      <c r="BI35" s="86"/>
      <c r="BJ35" s="86"/>
      <c r="BK35" s="74"/>
    </row>
    <row r="36" spans="3:63" s="19" customFormat="1" ht="150" customHeight="1" x14ac:dyDescent="0.25">
      <c r="C36" s="65"/>
      <c r="D36" s="20"/>
      <c r="E36" s="21"/>
      <c r="F36" s="21"/>
      <c r="G36" s="21"/>
      <c r="H36" s="21"/>
      <c r="I36" s="22"/>
      <c r="J36" s="21"/>
      <c r="K36" s="21"/>
      <c r="L36" s="67"/>
      <c r="M36" s="143"/>
      <c r="N36" s="23"/>
      <c r="O36" s="62"/>
      <c r="P36" s="147"/>
      <c r="Q36" s="149">
        <f t="shared" si="0"/>
        <v>0</v>
      </c>
      <c r="R36" s="151">
        <f t="shared" si="1"/>
        <v>0</v>
      </c>
      <c r="S36" s="25"/>
      <c r="T36" s="25"/>
      <c r="U36" s="128"/>
      <c r="V36" s="66"/>
      <c r="W36" s="69"/>
      <c r="X36" s="138"/>
      <c r="Y36" s="26"/>
      <c r="Z36" s="24"/>
      <c r="AA36" s="147"/>
      <c r="AB36" s="149">
        <f t="shared" si="18"/>
        <v>0</v>
      </c>
      <c r="AC36" s="151">
        <f t="shared" si="2"/>
        <v>0</v>
      </c>
      <c r="AD36" s="140"/>
      <c r="AE36" s="35">
        <f t="shared" si="3"/>
        <v>0</v>
      </c>
      <c r="AF36" s="17"/>
      <c r="AJ36" s="90"/>
      <c r="AK36" s="112" t="b">
        <f t="shared" si="4"/>
        <v>0</v>
      </c>
      <c r="AL36" s="113" t="b">
        <f t="shared" si="5"/>
        <v>0</v>
      </c>
      <c r="AM36" s="113" t="b">
        <f t="shared" si="6"/>
        <v>0</v>
      </c>
      <c r="AN36" s="113">
        <f t="shared" si="7"/>
        <v>0</v>
      </c>
      <c r="AO36" s="113" t="str">
        <f t="shared" si="8"/>
        <v>3. LOW</v>
      </c>
      <c r="AP36" s="113">
        <f t="shared" si="9"/>
        <v>0</v>
      </c>
      <c r="AQ36" s="114" t="str">
        <f t="shared" si="10"/>
        <v>LOW</v>
      </c>
      <c r="AR36" s="86"/>
      <c r="AS36" s="112" t="b">
        <f t="shared" si="11"/>
        <v>0</v>
      </c>
      <c r="AT36" s="113" t="b">
        <f t="shared" si="12"/>
        <v>0</v>
      </c>
      <c r="AU36" s="113" t="b">
        <f t="shared" si="13"/>
        <v>0</v>
      </c>
      <c r="AV36" s="113">
        <f t="shared" si="14"/>
        <v>0</v>
      </c>
      <c r="AW36" s="113" t="str">
        <f t="shared" si="15"/>
        <v>3. LOW</v>
      </c>
      <c r="AX36" s="113">
        <f t="shared" si="16"/>
        <v>0</v>
      </c>
      <c r="AY36" s="114" t="str">
        <f t="shared" si="17"/>
        <v>Low</v>
      </c>
      <c r="AZ36" s="90"/>
      <c r="BA36" s="90"/>
      <c r="BB36" s="86"/>
      <c r="BC36" s="86"/>
      <c r="BD36" s="90"/>
      <c r="BE36" s="90"/>
      <c r="BF36" s="86"/>
      <c r="BG36" s="86"/>
      <c r="BH36" s="86"/>
      <c r="BI36" s="86"/>
      <c r="BJ36" s="86"/>
      <c r="BK36" s="74"/>
    </row>
    <row r="37" spans="3:63" s="19" customFormat="1" ht="150" customHeight="1" x14ac:dyDescent="0.25">
      <c r="C37" s="65"/>
      <c r="D37" s="20"/>
      <c r="E37" s="21"/>
      <c r="F37" s="21"/>
      <c r="G37" s="21"/>
      <c r="H37" s="21"/>
      <c r="I37" s="22"/>
      <c r="J37" s="21"/>
      <c r="K37" s="21"/>
      <c r="L37" s="67"/>
      <c r="M37" s="143"/>
      <c r="N37" s="23"/>
      <c r="O37" s="62"/>
      <c r="P37" s="147"/>
      <c r="Q37" s="149">
        <f t="shared" si="0"/>
        <v>0</v>
      </c>
      <c r="R37" s="151">
        <f t="shared" si="1"/>
        <v>0</v>
      </c>
      <c r="S37" s="25"/>
      <c r="T37" s="25"/>
      <c r="U37" s="128"/>
      <c r="V37" s="66"/>
      <c r="W37" s="69"/>
      <c r="X37" s="138"/>
      <c r="Y37" s="26"/>
      <c r="Z37" s="24"/>
      <c r="AA37" s="147"/>
      <c r="AB37" s="149">
        <f t="shared" si="18"/>
        <v>0</v>
      </c>
      <c r="AC37" s="151">
        <f t="shared" si="2"/>
        <v>0</v>
      </c>
      <c r="AD37" s="140"/>
      <c r="AE37" s="35">
        <f t="shared" si="3"/>
        <v>0</v>
      </c>
      <c r="AF37" s="17"/>
      <c r="AJ37" s="90"/>
      <c r="AK37" s="112" t="b">
        <f t="shared" si="4"/>
        <v>0</v>
      </c>
      <c r="AL37" s="113" t="b">
        <f t="shared" si="5"/>
        <v>0</v>
      </c>
      <c r="AM37" s="113" t="b">
        <f t="shared" si="6"/>
        <v>0</v>
      </c>
      <c r="AN37" s="113">
        <f t="shared" si="7"/>
        <v>0</v>
      </c>
      <c r="AO37" s="113" t="str">
        <f t="shared" si="8"/>
        <v>3. LOW</v>
      </c>
      <c r="AP37" s="113">
        <f t="shared" si="9"/>
        <v>0</v>
      </c>
      <c r="AQ37" s="114" t="str">
        <f t="shared" si="10"/>
        <v>LOW</v>
      </c>
      <c r="AR37" s="86"/>
      <c r="AS37" s="112" t="b">
        <f t="shared" si="11"/>
        <v>0</v>
      </c>
      <c r="AT37" s="113" t="b">
        <f t="shared" si="12"/>
        <v>0</v>
      </c>
      <c r="AU37" s="113" t="b">
        <f t="shared" si="13"/>
        <v>0</v>
      </c>
      <c r="AV37" s="113">
        <f t="shared" si="14"/>
        <v>0</v>
      </c>
      <c r="AW37" s="113" t="str">
        <f t="shared" si="15"/>
        <v>3. LOW</v>
      </c>
      <c r="AX37" s="113">
        <f t="shared" si="16"/>
        <v>0</v>
      </c>
      <c r="AY37" s="114" t="str">
        <f t="shared" si="17"/>
        <v>Low</v>
      </c>
      <c r="AZ37" s="90"/>
      <c r="BA37" s="90"/>
      <c r="BB37" s="86"/>
      <c r="BC37" s="86"/>
      <c r="BD37" s="90"/>
      <c r="BE37" s="90"/>
      <c r="BF37" s="86"/>
      <c r="BG37" s="86"/>
      <c r="BH37" s="86"/>
      <c r="BI37" s="86"/>
      <c r="BJ37" s="86"/>
      <c r="BK37" s="74"/>
    </row>
    <row r="38" spans="3:63" s="19" customFormat="1" ht="150" customHeight="1" x14ac:dyDescent="0.25">
      <c r="C38" s="65"/>
      <c r="D38" s="20"/>
      <c r="E38" s="21"/>
      <c r="F38" s="21"/>
      <c r="G38" s="21"/>
      <c r="H38" s="21"/>
      <c r="I38" s="22"/>
      <c r="J38" s="21"/>
      <c r="K38" s="21"/>
      <c r="L38" s="67"/>
      <c r="M38" s="143"/>
      <c r="N38" s="23"/>
      <c r="O38" s="62"/>
      <c r="P38" s="147"/>
      <c r="Q38" s="149">
        <f t="shared" si="0"/>
        <v>0</v>
      </c>
      <c r="R38" s="151">
        <f t="shared" si="1"/>
        <v>0</v>
      </c>
      <c r="S38" s="25"/>
      <c r="T38" s="25"/>
      <c r="U38" s="128"/>
      <c r="V38" s="66"/>
      <c r="W38" s="69"/>
      <c r="X38" s="138"/>
      <c r="Y38" s="26"/>
      <c r="Z38" s="24"/>
      <c r="AA38" s="147"/>
      <c r="AB38" s="149">
        <f t="shared" si="18"/>
        <v>0</v>
      </c>
      <c r="AC38" s="151">
        <f t="shared" si="2"/>
        <v>0</v>
      </c>
      <c r="AD38" s="140"/>
      <c r="AE38" s="35">
        <f t="shared" si="3"/>
        <v>0</v>
      </c>
      <c r="AF38" s="17"/>
      <c r="AJ38" s="90"/>
      <c r="AK38" s="112" t="b">
        <f t="shared" si="4"/>
        <v>0</v>
      </c>
      <c r="AL38" s="113" t="b">
        <f t="shared" si="5"/>
        <v>0</v>
      </c>
      <c r="AM38" s="113" t="b">
        <f t="shared" si="6"/>
        <v>0</v>
      </c>
      <c r="AN38" s="113">
        <f t="shared" si="7"/>
        <v>0</v>
      </c>
      <c r="AO38" s="113" t="str">
        <f t="shared" si="8"/>
        <v>3. LOW</v>
      </c>
      <c r="AP38" s="113">
        <f t="shared" si="9"/>
        <v>0</v>
      </c>
      <c r="AQ38" s="114" t="str">
        <f t="shared" si="10"/>
        <v>LOW</v>
      </c>
      <c r="AR38" s="90"/>
      <c r="AS38" s="112" t="b">
        <f t="shared" si="11"/>
        <v>0</v>
      </c>
      <c r="AT38" s="113" t="b">
        <f t="shared" si="12"/>
        <v>0</v>
      </c>
      <c r="AU38" s="113" t="b">
        <f t="shared" si="13"/>
        <v>0</v>
      </c>
      <c r="AV38" s="113">
        <f t="shared" si="14"/>
        <v>0</v>
      </c>
      <c r="AW38" s="113" t="str">
        <f t="shared" si="15"/>
        <v>3. LOW</v>
      </c>
      <c r="AX38" s="113">
        <f t="shared" si="16"/>
        <v>0</v>
      </c>
      <c r="AY38" s="114" t="str">
        <f t="shared" si="17"/>
        <v>Low</v>
      </c>
      <c r="AZ38" s="90"/>
      <c r="BA38" s="90"/>
      <c r="BB38" s="86"/>
      <c r="BC38" s="86"/>
      <c r="BD38" s="90"/>
      <c r="BE38" s="90"/>
      <c r="BF38" s="86"/>
      <c r="BG38" s="86"/>
      <c r="BH38" s="86"/>
      <c r="BI38" s="86"/>
      <c r="BJ38" s="86"/>
      <c r="BK38" s="74"/>
    </row>
    <row r="39" spans="3:63" s="19" customFormat="1" ht="150" customHeight="1" x14ac:dyDescent="0.25">
      <c r="C39" s="65"/>
      <c r="D39" s="20"/>
      <c r="E39" s="21"/>
      <c r="F39" s="21"/>
      <c r="G39" s="21"/>
      <c r="H39" s="21"/>
      <c r="I39" s="22"/>
      <c r="J39" s="21"/>
      <c r="K39" s="21"/>
      <c r="L39" s="67"/>
      <c r="M39" s="143"/>
      <c r="N39" s="23"/>
      <c r="O39" s="62"/>
      <c r="P39" s="147"/>
      <c r="Q39" s="149">
        <f t="shared" si="0"/>
        <v>0</v>
      </c>
      <c r="R39" s="151">
        <f t="shared" si="1"/>
        <v>0</v>
      </c>
      <c r="S39" s="25"/>
      <c r="T39" s="25"/>
      <c r="U39" s="128"/>
      <c r="V39" s="66"/>
      <c r="W39" s="69"/>
      <c r="X39" s="138"/>
      <c r="Y39" s="26"/>
      <c r="Z39" s="24"/>
      <c r="AA39" s="147"/>
      <c r="AB39" s="149">
        <f t="shared" si="18"/>
        <v>0</v>
      </c>
      <c r="AC39" s="151">
        <f t="shared" si="2"/>
        <v>0</v>
      </c>
      <c r="AD39" s="140"/>
      <c r="AE39" s="35">
        <f t="shared" si="3"/>
        <v>0</v>
      </c>
      <c r="AF39" s="17"/>
      <c r="AJ39" s="90"/>
      <c r="AK39" s="112" t="b">
        <f t="shared" si="4"/>
        <v>0</v>
      </c>
      <c r="AL39" s="113" t="b">
        <f t="shared" si="5"/>
        <v>0</v>
      </c>
      <c r="AM39" s="113" t="b">
        <f t="shared" si="6"/>
        <v>0</v>
      </c>
      <c r="AN39" s="113">
        <f t="shared" si="7"/>
        <v>0</v>
      </c>
      <c r="AO39" s="113" t="str">
        <f t="shared" si="8"/>
        <v>3. LOW</v>
      </c>
      <c r="AP39" s="113">
        <f t="shared" si="9"/>
        <v>0</v>
      </c>
      <c r="AQ39" s="114" t="str">
        <f t="shared" si="10"/>
        <v>LOW</v>
      </c>
      <c r="AR39" s="86"/>
      <c r="AS39" s="112" t="b">
        <f t="shared" si="11"/>
        <v>0</v>
      </c>
      <c r="AT39" s="113" t="b">
        <f t="shared" si="12"/>
        <v>0</v>
      </c>
      <c r="AU39" s="113" t="b">
        <f t="shared" si="13"/>
        <v>0</v>
      </c>
      <c r="AV39" s="113">
        <f t="shared" si="14"/>
        <v>0</v>
      </c>
      <c r="AW39" s="113" t="str">
        <f t="shared" si="15"/>
        <v>3. LOW</v>
      </c>
      <c r="AX39" s="113">
        <f t="shared" si="16"/>
        <v>0</v>
      </c>
      <c r="AY39" s="114" t="str">
        <f t="shared" si="17"/>
        <v>Low</v>
      </c>
      <c r="AZ39" s="90"/>
      <c r="BA39" s="90"/>
      <c r="BB39" s="86"/>
      <c r="BC39" s="86"/>
      <c r="BD39" s="90"/>
      <c r="BE39" s="90"/>
      <c r="BF39" s="86"/>
      <c r="BG39" s="86"/>
      <c r="BH39" s="86"/>
      <c r="BI39" s="86"/>
      <c r="BJ39" s="86"/>
      <c r="BK39" s="74"/>
    </row>
    <row r="40" spans="3:63" s="19" customFormat="1" ht="150" customHeight="1" x14ac:dyDescent="0.25">
      <c r="C40" s="65"/>
      <c r="D40" s="20"/>
      <c r="E40" s="21"/>
      <c r="F40" s="21"/>
      <c r="G40" s="21"/>
      <c r="H40" s="21"/>
      <c r="I40" s="22"/>
      <c r="J40" s="21"/>
      <c r="K40" s="21"/>
      <c r="L40" s="67"/>
      <c r="M40" s="143"/>
      <c r="N40" s="23"/>
      <c r="O40" s="62"/>
      <c r="P40" s="147"/>
      <c r="Q40" s="149">
        <f t="shared" si="0"/>
        <v>0</v>
      </c>
      <c r="R40" s="151">
        <f t="shared" si="1"/>
        <v>0</v>
      </c>
      <c r="S40" s="25"/>
      <c r="T40" s="25"/>
      <c r="U40" s="128"/>
      <c r="V40" s="66"/>
      <c r="W40" s="69"/>
      <c r="X40" s="138"/>
      <c r="Y40" s="26"/>
      <c r="Z40" s="24"/>
      <c r="AA40" s="147"/>
      <c r="AB40" s="149">
        <f t="shared" si="18"/>
        <v>0</v>
      </c>
      <c r="AC40" s="151">
        <f t="shared" si="2"/>
        <v>0</v>
      </c>
      <c r="AD40" s="140"/>
      <c r="AE40" s="35">
        <f t="shared" si="3"/>
        <v>0</v>
      </c>
      <c r="AF40" s="17"/>
      <c r="AJ40" s="90"/>
      <c r="AK40" s="112" t="b">
        <f t="shared" si="4"/>
        <v>0</v>
      </c>
      <c r="AL40" s="113" t="b">
        <f t="shared" si="5"/>
        <v>0</v>
      </c>
      <c r="AM40" s="113" t="b">
        <f t="shared" si="6"/>
        <v>0</v>
      </c>
      <c r="AN40" s="113">
        <f t="shared" si="7"/>
        <v>0</v>
      </c>
      <c r="AO40" s="113" t="str">
        <f t="shared" si="8"/>
        <v>3. LOW</v>
      </c>
      <c r="AP40" s="113">
        <f t="shared" si="9"/>
        <v>0</v>
      </c>
      <c r="AQ40" s="114" t="str">
        <f t="shared" si="10"/>
        <v>LOW</v>
      </c>
      <c r="AR40" s="86"/>
      <c r="AS40" s="112" t="b">
        <f t="shared" si="11"/>
        <v>0</v>
      </c>
      <c r="AT40" s="113" t="b">
        <f t="shared" si="12"/>
        <v>0</v>
      </c>
      <c r="AU40" s="113" t="b">
        <f t="shared" si="13"/>
        <v>0</v>
      </c>
      <c r="AV40" s="113">
        <f t="shared" si="14"/>
        <v>0</v>
      </c>
      <c r="AW40" s="113" t="str">
        <f t="shared" si="15"/>
        <v>3. LOW</v>
      </c>
      <c r="AX40" s="113">
        <f t="shared" si="16"/>
        <v>0</v>
      </c>
      <c r="AY40" s="114" t="str">
        <f t="shared" si="17"/>
        <v>Low</v>
      </c>
      <c r="AZ40" s="90"/>
      <c r="BA40" s="90"/>
      <c r="BB40" s="86"/>
      <c r="BC40" s="86"/>
      <c r="BD40" s="90"/>
      <c r="BE40" s="90"/>
      <c r="BF40" s="86"/>
      <c r="BG40" s="86"/>
      <c r="BH40" s="86"/>
      <c r="BI40" s="86"/>
      <c r="BJ40" s="86"/>
      <c r="BK40" s="74"/>
    </row>
    <row r="41" spans="3:63" s="19" customFormat="1" ht="150" customHeight="1" x14ac:dyDescent="0.25">
      <c r="C41" s="65"/>
      <c r="D41" s="20"/>
      <c r="E41" s="21"/>
      <c r="F41" s="21"/>
      <c r="G41" s="21"/>
      <c r="H41" s="21"/>
      <c r="I41" s="22"/>
      <c r="J41" s="21"/>
      <c r="K41" s="21"/>
      <c r="L41" s="67"/>
      <c r="M41" s="143"/>
      <c r="N41" s="23"/>
      <c r="O41" s="62"/>
      <c r="P41" s="147"/>
      <c r="Q41" s="149">
        <f t="shared" si="0"/>
        <v>0</v>
      </c>
      <c r="R41" s="151">
        <f t="shared" si="1"/>
        <v>0</v>
      </c>
      <c r="S41" s="25"/>
      <c r="T41" s="25"/>
      <c r="U41" s="128"/>
      <c r="V41" s="66"/>
      <c r="W41" s="69"/>
      <c r="X41" s="138"/>
      <c r="Y41" s="26"/>
      <c r="Z41" s="24"/>
      <c r="AA41" s="147"/>
      <c r="AB41" s="149">
        <f t="shared" si="18"/>
        <v>0</v>
      </c>
      <c r="AC41" s="151">
        <f t="shared" si="2"/>
        <v>0</v>
      </c>
      <c r="AD41" s="140"/>
      <c r="AE41" s="35">
        <f t="shared" si="3"/>
        <v>0</v>
      </c>
      <c r="AF41" s="17"/>
      <c r="AJ41" s="90"/>
      <c r="AK41" s="112" t="b">
        <f t="shared" si="4"/>
        <v>0</v>
      </c>
      <c r="AL41" s="113" t="b">
        <f t="shared" si="5"/>
        <v>0</v>
      </c>
      <c r="AM41" s="113" t="b">
        <f t="shared" si="6"/>
        <v>0</v>
      </c>
      <c r="AN41" s="113">
        <f t="shared" si="7"/>
        <v>0</v>
      </c>
      <c r="AO41" s="113" t="str">
        <f t="shared" si="8"/>
        <v>3. LOW</v>
      </c>
      <c r="AP41" s="113">
        <f t="shared" si="9"/>
        <v>0</v>
      </c>
      <c r="AQ41" s="114" t="str">
        <f t="shared" si="10"/>
        <v>LOW</v>
      </c>
      <c r="AR41" s="86"/>
      <c r="AS41" s="112" t="b">
        <f t="shared" si="11"/>
        <v>0</v>
      </c>
      <c r="AT41" s="113" t="b">
        <f t="shared" si="12"/>
        <v>0</v>
      </c>
      <c r="AU41" s="113" t="b">
        <f t="shared" si="13"/>
        <v>0</v>
      </c>
      <c r="AV41" s="113">
        <f t="shared" si="14"/>
        <v>0</v>
      </c>
      <c r="AW41" s="113" t="str">
        <f t="shared" si="15"/>
        <v>3. LOW</v>
      </c>
      <c r="AX41" s="113">
        <f t="shared" si="16"/>
        <v>0</v>
      </c>
      <c r="AY41" s="114" t="str">
        <f t="shared" si="17"/>
        <v>Low</v>
      </c>
      <c r="AZ41" s="90"/>
      <c r="BA41" s="90"/>
      <c r="BB41" s="86"/>
      <c r="BC41" s="86"/>
      <c r="BD41" s="90"/>
      <c r="BE41" s="90"/>
      <c r="BF41" s="86"/>
      <c r="BG41" s="86"/>
      <c r="BH41" s="86"/>
      <c r="BI41" s="86"/>
      <c r="BJ41" s="86"/>
      <c r="BK41" s="74"/>
    </row>
    <row r="42" spans="3:63" s="19" customFormat="1" ht="150" customHeight="1" x14ac:dyDescent="0.25">
      <c r="C42" s="65"/>
      <c r="D42" s="20"/>
      <c r="E42" s="21"/>
      <c r="F42" s="21"/>
      <c r="G42" s="21"/>
      <c r="H42" s="21"/>
      <c r="I42" s="22"/>
      <c r="J42" s="21"/>
      <c r="K42" s="21"/>
      <c r="L42" s="67"/>
      <c r="M42" s="143"/>
      <c r="N42" s="23"/>
      <c r="O42" s="62"/>
      <c r="P42" s="147"/>
      <c r="Q42" s="149">
        <f t="shared" si="0"/>
        <v>0</v>
      </c>
      <c r="R42" s="151">
        <f t="shared" si="1"/>
        <v>0</v>
      </c>
      <c r="S42" s="25"/>
      <c r="T42" s="25"/>
      <c r="U42" s="128"/>
      <c r="V42" s="66"/>
      <c r="W42" s="69"/>
      <c r="X42" s="138"/>
      <c r="Y42" s="26"/>
      <c r="Z42" s="24"/>
      <c r="AA42" s="147"/>
      <c r="AB42" s="149">
        <f t="shared" si="18"/>
        <v>0</v>
      </c>
      <c r="AC42" s="151">
        <f t="shared" si="2"/>
        <v>0</v>
      </c>
      <c r="AD42" s="140"/>
      <c r="AE42" s="35">
        <f t="shared" si="3"/>
        <v>0</v>
      </c>
      <c r="AF42" s="17"/>
      <c r="AJ42" s="90"/>
      <c r="AK42" s="112" t="b">
        <f t="shared" si="4"/>
        <v>0</v>
      </c>
      <c r="AL42" s="113" t="b">
        <f t="shared" si="5"/>
        <v>0</v>
      </c>
      <c r="AM42" s="113" t="b">
        <f t="shared" si="6"/>
        <v>0</v>
      </c>
      <c r="AN42" s="113">
        <f t="shared" si="7"/>
        <v>0</v>
      </c>
      <c r="AO42" s="113" t="str">
        <f t="shared" si="8"/>
        <v>3. LOW</v>
      </c>
      <c r="AP42" s="113">
        <f t="shared" si="9"/>
        <v>0</v>
      </c>
      <c r="AQ42" s="114" t="str">
        <f t="shared" si="10"/>
        <v>LOW</v>
      </c>
      <c r="AR42" s="90"/>
      <c r="AS42" s="112" t="b">
        <f t="shared" si="11"/>
        <v>0</v>
      </c>
      <c r="AT42" s="113" t="b">
        <f t="shared" si="12"/>
        <v>0</v>
      </c>
      <c r="AU42" s="113" t="b">
        <f t="shared" si="13"/>
        <v>0</v>
      </c>
      <c r="AV42" s="113">
        <f t="shared" si="14"/>
        <v>0</v>
      </c>
      <c r="AW42" s="113" t="str">
        <f t="shared" si="15"/>
        <v>3. LOW</v>
      </c>
      <c r="AX42" s="113">
        <f t="shared" si="16"/>
        <v>0</v>
      </c>
      <c r="AY42" s="114" t="str">
        <f t="shared" si="17"/>
        <v>Low</v>
      </c>
      <c r="AZ42" s="90"/>
      <c r="BA42" s="90"/>
      <c r="BB42" s="86"/>
      <c r="BC42" s="86"/>
      <c r="BD42" s="90"/>
      <c r="BE42" s="90"/>
      <c r="BF42" s="86"/>
      <c r="BG42" s="86"/>
      <c r="BH42" s="86"/>
      <c r="BI42" s="86"/>
      <c r="BJ42" s="86"/>
      <c r="BK42" s="74"/>
    </row>
    <row r="43" spans="3:63" s="19" customFormat="1" ht="150" customHeight="1" x14ac:dyDescent="0.25">
      <c r="C43" s="65"/>
      <c r="D43" s="20"/>
      <c r="E43" s="21"/>
      <c r="F43" s="21"/>
      <c r="G43" s="21"/>
      <c r="H43" s="21"/>
      <c r="I43" s="22"/>
      <c r="J43" s="21"/>
      <c r="K43" s="21"/>
      <c r="L43" s="67"/>
      <c r="M43" s="143"/>
      <c r="N43" s="23"/>
      <c r="O43" s="62"/>
      <c r="P43" s="147"/>
      <c r="Q43" s="149">
        <f t="shared" si="0"/>
        <v>0</v>
      </c>
      <c r="R43" s="151">
        <f t="shared" si="1"/>
        <v>0</v>
      </c>
      <c r="S43" s="25"/>
      <c r="T43" s="25"/>
      <c r="U43" s="128"/>
      <c r="V43" s="66"/>
      <c r="W43" s="69"/>
      <c r="X43" s="138"/>
      <c r="Y43" s="26"/>
      <c r="Z43" s="24"/>
      <c r="AA43" s="147"/>
      <c r="AB43" s="149">
        <f t="shared" si="18"/>
        <v>0</v>
      </c>
      <c r="AC43" s="151">
        <f t="shared" si="2"/>
        <v>0</v>
      </c>
      <c r="AD43" s="140"/>
      <c r="AE43" s="35">
        <f t="shared" si="3"/>
        <v>0</v>
      </c>
      <c r="AF43" s="17"/>
      <c r="AJ43" s="90"/>
      <c r="AK43" s="112" t="b">
        <f t="shared" si="4"/>
        <v>0</v>
      </c>
      <c r="AL43" s="113" t="b">
        <f t="shared" si="5"/>
        <v>0</v>
      </c>
      <c r="AM43" s="113" t="b">
        <f t="shared" si="6"/>
        <v>0</v>
      </c>
      <c r="AN43" s="113">
        <f t="shared" si="7"/>
        <v>0</v>
      </c>
      <c r="AO43" s="113" t="str">
        <f t="shared" si="8"/>
        <v>3. LOW</v>
      </c>
      <c r="AP43" s="113">
        <f t="shared" si="9"/>
        <v>0</v>
      </c>
      <c r="AQ43" s="114" t="str">
        <f t="shared" si="10"/>
        <v>LOW</v>
      </c>
      <c r="AR43" s="86"/>
      <c r="AS43" s="112" t="b">
        <f t="shared" si="11"/>
        <v>0</v>
      </c>
      <c r="AT43" s="113" t="b">
        <f t="shared" si="12"/>
        <v>0</v>
      </c>
      <c r="AU43" s="113" t="b">
        <f t="shared" si="13"/>
        <v>0</v>
      </c>
      <c r="AV43" s="113">
        <f t="shared" si="14"/>
        <v>0</v>
      </c>
      <c r="AW43" s="113" t="str">
        <f t="shared" si="15"/>
        <v>3. LOW</v>
      </c>
      <c r="AX43" s="113">
        <f t="shared" si="16"/>
        <v>0</v>
      </c>
      <c r="AY43" s="114" t="str">
        <f t="shared" si="17"/>
        <v>Low</v>
      </c>
      <c r="AZ43" s="90"/>
      <c r="BA43" s="90"/>
      <c r="BB43" s="86"/>
      <c r="BC43" s="86"/>
      <c r="BD43" s="90"/>
      <c r="BE43" s="90"/>
      <c r="BF43" s="86"/>
      <c r="BG43" s="86"/>
      <c r="BH43" s="86"/>
      <c r="BI43" s="86"/>
      <c r="BJ43" s="86"/>
      <c r="BK43" s="74"/>
    </row>
    <row r="44" spans="3:63" s="19" customFormat="1" ht="150" customHeight="1" x14ac:dyDescent="0.25">
      <c r="C44" s="65"/>
      <c r="D44" s="20"/>
      <c r="E44" s="21"/>
      <c r="F44" s="21"/>
      <c r="G44" s="21"/>
      <c r="H44" s="21"/>
      <c r="I44" s="22"/>
      <c r="J44" s="21"/>
      <c r="K44" s="21"/>
      <c r="L44" s="67"/>
      <c r="M44" s="143"/>
      <c r="N44" s="23"/>
      <c r="O44" s="62"/>
      <c r="P44" s="147"/>
      <c r="Q44" s="149">
        <f t="shared" si="0"/>
        <v>0</v>
      </c>
      <c r="R44" s="151">
        <f t="shared" si="1"/>
        <v>0</v>
      </c>
      <c r="S44" s="25"/>
      <c r="T44" s="25"/>
      <c r="U44" s="128"/>
      <c r="V44" s="66"/>
      <c r="W44" s="69"/>
      <c r="X44" s="138"/>
      <c r="Y44" s="26"/>
      <c r="Z44" s="24"/>
      <c r="AA44" s="147"/>
      <c r="AB44" s="149">
        <f t="shared" si="18"/>
        <v>0</v>
      </c>
      <c r="AC44" s="151">
        <f t="shared" si="2"/>
        <v>0</v>
      </c>
      <c r="AD44" s="140"/>
      <c r="AE44" s="35">
        <f t="shared" si="3"/>
        <v>0</v>
      </c>
      <c r="AF44" s="17"/>
      <c r="AJ44" s="90"/>
      <c r="AK44" s="112" t="b">
        <f t="shared" si="4"/>
        <v>0</v>
      </c>
      <c r="AL44" s="113" t="b">
        <f t="shared" si="5"/>
        <v>0</v>
      </c>
      <c r="AM44" s="113" t="b">
        <f t="shared" si="6"/>
        <v>0</v>
      </c>
      <c r="AN44" s="113">
        <f t="shared" si="7"/>
        <v>0</v>
      </c>
      <c r="AO44" s="113" t="str">
        <f t="shared" si="8"/>
        <v>3. LOW</v>
      </c>
      <c r="AP44" s="113">
        <f t="shared" si="9"/>
        <v>0</v>
      </c>
      <c r="AQ44" s="114" t="str">
        <f t="shared" si="10"/>
        <v>LOW</v>
      </c>
      <c r="AR44" s="90"/>
      <c r="AS44" s="112" t="b">
        <f t="shared" si="11"/>
        <v>0</v>
      </c>
      <c r="AT44" s="113" t="b">
        <f t="shared" si="12"/>
        <v>0</v>
      </c>
      <c r="AU44" s="113" t="b">
        <f t="shared" si="13"/>
        <v>0</v>
      </c>
      <c r="AV44" s="113">
        <f t="shared" si="14"/>
        <v>0</v>
      </c>
      <c r="AW44" s="113" t="str">
        <f t="shared" si="15"/>
        <v>3. LOW</v>
      </c>
      <c r="AX44" s="113">
        <f t="shared" si="16"/>
        <v>0</v>
      </c>
      <c r="AY44" s="114" t="str">
        <f t="shared" si="17"/>
        <v>Low</v>
      </c>
      <c r="AZ44" s="90"/>
      <c r="BA44" s="90"/>
      <c r="BB44" s="86"/>
      <c r="BC44" s="86"/>
      <c r="BD44" s="90"/>
      <c r="BE44" s="90"/>
      <c r="BF44" s="86"/>
      <c r="BG44" s="86"/>
      <c r="BH44" s="86"/>
      <c r="BI44" s="86"/>
      <c r="BJ44" s="86"/>
      <c r="BK44" s="74"/>
    </row>
    <row r="45" spans="3:63" s="19" customFormat="1" ht="150" customHeight="1" x14ac:dyDescent="0.25">
      <c r="C45" s="65"/>
      <c r="D45" s="20"/>
      <c r="E45" s="21"/>
      <c r="F45" s="21"/>
      <c r="G45" s="21"/>
      <c r="H45" s="21"/>
      <c r="I45" s="22"/>
      <c r="J45" s="21"/>
      <c r="K45" s="21"/>
      <c r="L45" s="67"/>
      <c r="M45" s="143"/>
      <c r="N45" s="23"/>
      <c r="O45" s="62"/>
      <c r="P45" s="147"/>
      <c r="Q45" s="149">
        <f t="shared" si="0"/>
        <v>0</v>
      </c>
      <c r="R45" s="151">
        <f t="shared" si="1"/>
        <v>0</v>
      </c>
      <c r="S45" s="25"/>
      <c r="T45" s="25"/>
      <c r="U45" s="128"/>
      <c r="V45" s="66"/>
      <c r="W45" s="69"/>
      <c r="X45" s="138"/>
      <c r="Y45" s="26"/>
      <c r="Z45" s="24"/>
      <c r="AA45" s="147"/>
      <c r="AB45" s="149">
        <f t="shared" si="18"/>
        <v>0</v>
      </c>
      <c r="AC45" s="151">
        <f t="shared" si="2"/>
        <v>0</v>
      </c>
      <c r="AD45" s="140"/>
      <c r="AE45" s="35">
        <f t="shared" si="3"/>
        <v>0</v>
      </c>
      <c r="AF45" s="17"/>
      <c r="AJ45" s="90"/>
      <c r="AK45" s="112" t="b">
        <f t="shared" si="4"/>
        <v>0</v>
      </c>
      <c r="AL45" s="113" t="b">
        <f t="shared" si="5"/>
        <v>0</v>
      </c>
      <c r="AM45" s="113" t="b">
        <f t="shared" si="6"/>
        <v>0</v>
      </c>
      <c r="AN45" s="113">
        <f t="shared" si="7"/>
        <v>0</v>
      </c>
      <c r="AO45" s="113" t="str">
        <f t="shared" si="8"/>
        <v>3. LOW</v>
      </c>
      <c r="AP45" s="113">
        <f t="shared" si="9"/>
        <v>0</v>
      </c>
      <c r="AQ45" s="114" t="str">
        <f t="shared" si="10"/>
        <v>LOW</v>
      </c>
      <c r="AR45" s="86"/>
      <c r="AS45" s="112" t="b">
        <f t="shared" si="11"/>
        <v>0</v>
      </c>
      <c r="AT45" s="113" t="b">
        <f t="shared" si="12"/>
        <v>0</v>
      </c>
      <c r="AU45" s="113" t="b">
        <f t="shared" si="13"/>
        <v>0</v>
      </c>
      <c r="AV45" s="113">
        <f t="shared" si="14"/>
        <v>0</v>
      </c>
      <c r="AW45" s="113" t="str">
        <f t="shared" si="15"/>
        <v>3. LOW</v>
      </c>
      <c r="AX45" s="113">
        <f t="shared" si="16"/>
        <v>0</v>
      </c>
      <c r="AY45" s="114" t="str">
        <f t="shared" si="17"/>
        <v>Low</v>
      </c>
      <c r="AZ45" s="90"/>
      <c r="BA45" s="90"/>
      <c r="BB45" s="86"/>
      <c r="BC45" s="86"/>
      <c r="BD45" s="90"/>
      <c r="BE45" s="90"/>
      <c r="BF45" s="86"/>
      <c r="BG45" s="86"/>
      <c r="BH45" s="86"/>
      <c r="BI45" s="86"/>
      <c r="BJ45" s="86"/>
      <c r="BK45" s="74"/>
    </row>
    <row r="46" spans="3:63" s="19" customFormat="1" ht="150" customHeight="1" x14ac:dyDescent="0.25">
      <c r="C46" s="65"/>
      <c r="D46" s="20"/>
      <c r="E46" s="21"/>
      <c r="F46" s="21"/>
      <c r="G46" s="21"/>
      <c r="H46" s="21"/>
      <c r="I46" s="22"/>
      <c r="J46" s="21"/>
      <c r="K46" s="21"/>
      <c r="L46" s="67"/>
      <c r="M46" s="143"/>
      <c r="N46" s="23"/>
      <c r="O46" s="62"/>
      <c r="P46" s="147"/>
      <c r="Q46" s="149">
        <f t="shared" si="0"/>
        <v>0</v>
      </c>
      <c r="R46" s="151">
        <f t="shared" si="1"/>
        <v>0</v>
      </c>
      <c r="S46" s="25"/>
      <c r="T46" s="25"/>
      <c r="U46" s="128"/>
      <c r="V46" s="66"/>
      <c r="W46" s="69"/>
      <c r="X46" s="138"/>
      <c r="Y46" s="26"/>
      <c r="Z46" s="24"/>
      <c r="AA46" s="147"/>
      <c r="AB46" s="149">
        <f t="shared" si="18"/>
        <v>0</v>
      </c>
      <c r="AC46" s="151">
        <f t="shared" si="2"/>
        <v>0</v>
      </c>
      <c r="AD46" s="140"/>
      <c r="AE46" s="35">
        <f t="shared" si="3"/>
        <v>0</v>
      </c>
      <c r="AF46" s="17"/>
      <c r="AJ46" s="90"/>
      <c r="AK46" s="112" t="b">
        <f t="shared" si="4"/>
        <v>0</v>
      </c>
      <c r="AL46" s="113" t="b">
        <f t="shared" si="5"/>
        <v>0</v>
      </c>
      <c r="AM46" s="113" t="b">
        <f t="shared" si="6"/>
        <v>0</v>
      </c>
      <c r="AN46" s="113">
        <f t="shared" si="7"/>
        <v>0</v>
      </c>
      <c r="AO46" s="113" t="str">
        <f t="shared" si="8"/>
        <v>3. LOW</v>
      </c>
      <c r="AP46" s="113">
        <f t="shared" si="9"/>
        <v>0</v>
      </c>
      <c r="AQ46" s="114" t="str">
        <f t="shared" si="10"/>
        <v>LOW</v>
      </c>
      <c r="AR46" s="86"/>
      <c r="AS46" s="112" t="b">
        <f t="shared" si="11"/>
        <v>0</v>
      </c>
      <c r="AT46" s="113" t="b">
        <f t="shared" si="12"/>
        <v>0</v>
      </c>
      <c r="AU46" s="113" t="b">
        <f t="shared" si="13"/>
        <v>0</v>
      </c>
      <c r="AV46" s="113">
        <f t="shared" si="14"/>
        <v>0</v>
      </c>
      <c r="AW46" s="113" t="str">
        <f t="shared" si="15"/>
        <v>3. LOW</v>
      </c>
      <c r="AX46" s="113">
        <f t="shared" si="16"/>
        <v>0</v>
      </c>
      <c r="AY46" s="114" t="str">
        <f t="shared" si="17"/>
        <v>Low</v>
      </c>
      <c r="AZ46" s="90"/>
      <c r="BA46" s="90"/>
      <c r="BB46" s="86"/>
      <c r="BC46" s="86"/>
      <c r="BD46" s="90"/>
      <c r="BE46" s="90"/>
      <c r="BF46" s="86"/>
      <c r="BG46" s="86"/>
      <c r="BH46" s="86"/>
      <c r="BI46" s="86"/>
      <c r="BJ46" s="86"/>
      <c r="BK46" s="74"/>
    </row>
    <row r="47" spans="3:63" s="19" customFormat="1" ht="150" customHeight="1" x14ac:dyDescent="0.25">
      <c r="C47" s="65"/>
      <c r="D47" s="20"/>
      <c r="E47" s="21"/>
      <c r="F47" s="21"/>
      <c r="G47" s="21"/>
      <c r="H47" s="21"/>
      <c r="I47" s="22"/>
      <c r="J47" s="21"/>
      <c r="K47" s="21"/>
      <c r="L47" s="67"/>
      <c r="M47" s="143"/>
      <c r="N47" s="23"/>
      <c r="O47" s="62"/>
      <c r="P47" s="147"/>
      <c r="Q47" s="149">
        <f t="shared" si="0"/>
        <v>0</v>
      </c>
      <c r="R47" s="151">
        <f t="shared" si="1"/>
        <v>0</v>
      </c>
      <c r="S47" s="25"/>
      <c r="T47" s="25"/>
      <c r="U47" s="128"/>
      <c r="V47" s="66"/>
      <c r="W47" s="69"/>
      <c r="X47" s="138"/>
      <c r="Y47" s="26"/>
      <c r="Z47" s="24"/>
      <c r="AA47" s="147"/>
      <c r="AB47" s="149">
        <f t="shared" si="18"/>
        <v>0</v>
      </c>
      <c r="AC47" s="151">
        <f t="shared" si="2"/>
        <v>0</v>
      </c>
      <c r="AD47" s="140"/>
      <c r="AE47" s="35">
        <f t="shared" si="3"/>
        <v>0</v>
      </c>
      <c r="AF47" s="17"/>
      <c r="AJ47" s="90"/>
      <c r="AK47" s="112" t="b">
        <f t="shared" si="4"/>
        <v>0</v>
      </c>
      <c r="AL47" s="113" t="b">
        <f t="shared" si="5"/>
        <v>0</v>
      </c>
      <c r="AM47" s="113" t="b">
        <f t="shared" si="6"/>
        <v>0</v>
      </c>
      <c r="AN47" s="113">
        <f t="shared" si="7"/>
        <v>0</v>
      </c>
      <c r="AO47" s="113" t="str">
        <f t="shared" si="8"/>
        <v>3. LOW</v>
      </c>
      <c r="AP47" s="113">
        <f t="shared" si="9"/>
        <v>0</v>
      </c>
      <c r="AQ47" s="114" t="str">
        <f t="shared" si="10"/>
        <v>LOW</v>
      </c>
      <c r="AR47" s="86"/>
      <c r="AS47" s="112" t="b">
        <f t="shared" si="11"/>
        <v>0</v>
      </c>
      <c r="AT47" s="113" t="b">
        <f t="shared" si="12"/>
        <v>0</v>
      </c>
      <c r="AU47" s="113" t="b">
        <f t="shared" si="13"/>
        <v>0</v>
      </c>
      <c r="AV47" s="113">
        <f t="shared" si="14"/>
        <v>0</v>
      </c>
      <c r="AW47" s="113" t="str">
        <f t="shared" si="15"/>
        <v>3. LOW</v>
      </c>
      <c r="AX47" s="113">
        <f t="shared" si="16"/>
        <v>0</v>
      </c>
      <c r="AY47" s="114" t="str">
        <f t="shared" si="17"/>
        <v>Low</v>
      </c>
      <c r="AZ47" s="90"/>
      <c r="BA47" s="90"/>
      <c r="BB47" s="86"/>
      <c r="BC47" s="86"/>
      <c r="BD47" s="90"/>
      <c r="BE47" s="90"/>
      <c r="BF47" s="86"/>
      <c r="BG47" s="86"/>
      <c r="BH47" s="86"/>
      <c r="BI47" s="86"/>
      <c r="BJ47" s="86"/>
      <c r="BK47" s="74"/>
    </row>
    <row r="48" spans="3:63" s="19" customFormat="1" ht="150" customHeight="1" x14ac:dyDescent="0.25">
      <c r="C48" s="65"/>
      <c r="D48" s="20"/>
      <c r="E48" s="21"/>
      <c r="F48" s="21"/>
      <c r="G48" s="21"/>
      <c r="H48" s="21"/>
      <c r="I48" s="22"/>
      <c r="J48" s="21"/>
      <c r="K48" s="21"/>
      <c r="L48" s="67"/>
      <c r="M48" s="143"/>
      <c r="N48" s="23"/>
      <c r="O48" s="62"/>
      <c r="P48" s="147"/>
      <c r="Q48" s="149">
        <f t="shared" si="0"/>
        <v>0</v>
      </c>
      <c r="R48" s="151">
        <f t="shared" si="1"/>
        <v>0</v>
      </c>
      <c r="S48" s="25"/>
      <c r="T48" s="25"/>
      <c r="U48" s="128"/>
      <c r="V48" s="66"/>
      <c r="W48" s="69"/>
      <c r="X48" s="138"/>
      <c r="Y48" s="26"/>
      <c r="Z48" s="24"/>
      <c r="AA48" s="147"/>
      <c r="AB48" s="149">
        <f t="shared" si="18"/>
        <v>0</v>
      </c>
      <c r="AC48" s="151">
        <f t="shared" si="2"/>
        <v>0</v>
      </c>
      <c r="AD48" s="140"/>
      <c r="AE48" s="35">
        <f t="shared" si="3"/>
        <v>0</v>
      </c>
      <c r="AF48" s="17"/>
      <c r="AJ48" s="90"/>
      <c r="AK48" s="112" t="b">
        <f t="shared" si="4"/>
        <v>0</v>
      </c>
      <c r="AL48" s="113" t="b">
        <f t="shared" si="5"/>
        <v>0</v>
      </c>
      <c r="AM48" s="113" t="b">
        <f t="shared" si="6"/>
        <v>0</v>
      </c>
      <c r="AN48" s="113">
        <f t="shared" si="7"/>
        <v>0</v>
      </c>
      <c r="AO48" s="113" t="str">
        <f t="shared" si="8"/>
        <v>3. LOW</v>
      </c>
      <c r="AP48" s="113">
        <f t="shared" si="9"/>
        <v>0</v>
      </c>
      <c r="AQ48" s="114" t="str">
        <f t="shared" si="10"/>
        <v>LOW</v>
      </c>
      <c r="AR48" s="90"/>
      <c r="AS48" s="112" t="b">
        <f t="shared" si="11"/>
        <v>0</v>
      </c>
      <c r="AT48" s="113" t="b">
        <f t="shared" si="12"/>
        <v>0</v>
      </c>
      <c r="AU48" s="113" t="b">
        <f t="shared" si="13"/>
        <v>0</v>
      </c>
      <c r="AV48" s="113">
        <f t="shared" si="14"/>
        <v>0</v>
      </c>
      <c r="AW48" s="113" t="str">
        <f t="shared" si="15"/>
        <v>3. LOW</v>
      </c>
      <c r="AX48" s="113">
        <f t="shared" si="16"/>
        <v>0</v>
      </c>
      <c r="AY48" s="114" t="str">
        <f t="shared" si="17"/>
        <v>Low</v>
      </c>
      <c r="AZ48" s="90"/>
      <c r="BA48" s="90"/>
      <c r="BB48" s="86"/>
      <c r="BC48" s="86"/>
      <c r="BD48" s="90"/>
      <c r="BE48" s="90"/>
      <c r="BF48" s="86"/>
      <c r="BG48" s="86"/>
      <c r="BH48" s="86"/>
      <c r="BI48" s="86"/>
      <c r="BJ48" s="86"/>
      <c r="BK48" s="74"/>
    </row>
    <row r="49" spans="3:63" s="19" customFormat="1" ht="150" customHeight="1" x14ac:dyDescent="0.25">
      <c r="C49" s="65"/>
      <c r="D49" s="20"/>
      <c r="E49" s="21"/>
      <c r="F49" s="21"/>
      <c r="G49" s="21"/>
      <c r="H49" s="21"/>
      <c r="I49" s="22"/>
      <c r="J49" s="21"/>
      <c r="K49" s="21"/>
      <c r="L49" s="67"/>
      <c r="M49" s="143"/>
      <c r="N49" s="23"/>
      <c r="O49" s="62"/>
      <c r="P49" s="147"/>
      <c r="Q49" s="149">
        <f t="shared" si="0"/>
        <v>0</v>
      </c>
      <c r="R49" s="151">
        <f t="shared" si="1"/>
        <v>0</v>
      </c>
      <c r="S49" s="25"/>
      <c r="T49" s="25"/>
      <c r="U49" s="128"/>
      <c r="V49" s="66"/>
      <c r="W49" s="69"/>
      <c r="X49" s="138"/>
      <c r="Y49" s="26"/>
      <c r="Z49" s="24"/>
      <c r="AA49" s="147"/>
      <c r="AB49" s="149">
        <f t="shared" si="18"/>
        <v>0</v>
      </c>
      <c r="AC49" s="151">
        <f t="shared" si="2"/>
        <v>0</v>
      </c>
      <c r="AD49" s="140"/>
      <c r="AE49" s="35">
        <f t="shared" si="3"/>
        <v>0</v>
      </c>
      <c r="AF49" s="17"/>
      <c r="AJ49" s="90"/>
      <c r="AK49" s="112" t="b">
        <f t="shared" si="4"/>
        <v>0</v>
      </c>
      <c r="AL49" s="113" t="b">
        <f t="shared" si="5"/>
        <v>0</v>
      </c>
      <c r="AM49" s="113" t="b">
        <f t="shared" si="6"/>
        <v>0</v>
      </c>
      <c r="AN49" s="113">
        <f t="shared" si="7"/>
        <v>0</v>
      </c>
      <c r="AO49" s="113" t="str">
        <f t="shared" si="8"/>
        <v>3. LOW</v>
      </c>
      <c r="AP49" s="113">
        <f t="shared" si="9"/>
        <v>0</v>
      </c>
      <c r="AQ49" s="114" t="str">
        <f t="shared" si="10"/>
        <v>LOW</v>
      </c>
      <c r="AR49" s="86"/>
      <c r="AS49" s="112" t="b">
        <f t="shared" si="11"/>
        <v>0</v>
      </c>
      <c r="AT49" s="113" t="b">
        <f t="shared" si="12"/>
        <v>0</v>
      </c>
      <c r="AU49" s="113" t="b">
        <f t="shared" si="13"/>
        <v>0</v>
      </c>
      <c r="AV49" s="113">
        <f t="shared" si="14"/>
        <v>0</v>
      </c>
      <c r="AW49" s="113" t="str">
        <f t="shared" si="15"/>
        <v>3. LOW</v>
      </c>
      <c r="AX49" s="113">
        <f t="shared" si="16"/>
        <v>0</v>
      </c>
      <c r="AY49" s="114" t="str">
        <f t="shared" si="17"/>
        <v>Low</v>
      </c>
      <c r="AZ49" s="90"/>
      <c r="BA49" s="90"/>
      <c r="BB49" s="86"/>
      <c r="BC49" s="86"/>
      <c r="BD49" s="90"/>
      <c r="BE49" s="90"/>
      <c r="BF49" s="86"/>
      <c r="BG49" s="86"/>
      <c r="BH49" s="86"/>
      <c r="BI49" s="86"/>
      <c r="BJ49" s="86"/>
      <c r="BK49" s="74"/>
    </row>
    <row r="50" spans="3:63" s="19" customFormat="1" ht="150" customHeight="1" x14ac:dyDescent="0.25">
      <c r="C50" s="65"/>
      <c r="D50" s="20"/>
      <c r="E50" s="21"/>
      <c r="F50" s="21"/>
      <c r="G50" s="21"/>
      <c r="H50" s="21"/>
      <c r="I50" s="22"/>
      <c r="J50" s="21"/>
      <c r="K50" s="21"/>
      <c r="L50" s="67"/>
      <c r="M50" s="143"/>
      <c r="N50" s="23"/>
      <c r="O50" s="62"/>
      <c r="P50" s="147"/>
      <c r="Q50" s="149">
        <f t="shared" si="0"/>
        <v>0</v>
      </c>
      <c r="R50" s="151">
        <f t="shared" si="1"/>
        <v>0</v>
      </c>
      <c r="S50" s="25"/>
      <c r="T50" s="25"/>
      <c r="U50" s="128"/>
      <c r="V50" s="66"/>
      <c r="W50" s="69"/>
      <c r="X50" s="138"/>
      <c r="Y50" s="26"/>
      <c r="Z50" s="24"/>
      <c r="AA50" s="147"/>
      <c r="AB50" s="149">
        <f t="shared" si="18"/>
        <v>0</v>
      </c>
      <c r="AC50" s="151">
        <f t="shared" si="2"/>
        <v>0</v>
      </c>
      <c r="AD50" s="140"/>
      <c r="AE50" s="35">
        <f t="shared" si="3"/>
        <v>0</v>
      </c>
      <c r="AF50" s="17"/>
      <c r="AJ50" s="90"/>
      <c r="AK50" s="112" t="b">
        <f t="shared" si="4"/>
        <v>0</v>
      </c>
      <c r="AL50" s="113" t="b">
        <f t="shared" si="5"/>
        <v>0</v>
      </c>
      <c r="AM50" s="113" t="b">
        <f t="shared" si="6"/>
        <v>0</v>
      </c>
      <c r="AN50" s="113">
        <f t="shared" si="7"/>
        <v>0</v>
      </c>
      <c r="AO50" s="113" t="str">
        <f t="shared" si="8"/>
        <v>3. LOW</v>
      </c>
      <c r="AP50" s="113">
        <f t="shared" si="9"/>
        <v>0</v>
      </c>
      <c r="AQ50" s="114" t="str">
        <f t="shared" si="10"/>
        <v>LOW</v>
      </c>
      <c r="AR50" s="90"/>
      <c r="AS50" s="112" t="b">
        <f t="shared" si="11"/>
        <v>0</v>
      </c>
      <c r="AT50" s="113" t="b">
        <f t="shared" si="12"/>
        <v>0</v>
      </c>
      <c r="AU50" s="113" t="b">
        <f t="shared" si="13"/>
        <v>0</v>
      </c>
      <c r="AV50" s="113">
        <f t="shared" si="14"/>
        <v>0</v>
      </c>
      <c r="AW50" s="113" t="str">
        <f t="shared" si="15"/>
        <v>3. LOW</v>
      </c>
      <c r="AX50" s="113">
        <f t="shared" si="16"/>
        <v>0</v>
      </c>
      <c r="AY50" s="114" t="str">
        <f t="shared" si="17"/>
        <v>Low</v>
      </c>
      <c r="AZ50" s="90"/>
      <c r="BA50" s="90"/>
      <c r="BB50" s="86"/>
      <c r="BC50" s="86"/>
      <c r="BD50" s="90"/>
      <c r="BE50" s="90"/>
      <c r="BF50" s="86"/>
      <c r="BG50" s="86"/>
      <c r="BH50" s="86"/>
      <c r="BI50" s="86"/>
      <c r="BJ50" s="86"/>
      <c r="BK50" s="74"/>
    </row>
    <row r="51" spans="3:63" s="19" customFormat="1" ht="150" customHeight="1" x14ac:dyDescent="0.25">
      <c r="C51" s="65"/>
      <c r="D51" s="20"/>
      <c r="E51" s="21"/>
      <c r="F51" s="21"/>
      <c r="G51" s="21"/>
      <c r="H51" s="21"/>
      <c r="I51" s="22"/>
      <c r="J51" s="21"/>
      <c r="K51" s="21"/>
      <c r="L51" s="67"/>
      <c r="M51" s="143"/>
      <c r="N51" s="23"/>
      <c r="O51" s="62"/>
      <c r="P51" s="147"/>
      <c r="Q51" s="149">
        <f t="shared" si="0"/>
        <v>0</v>
      </c>
      <c r="R51" s="151">
        <f t="shared" si="1"/>
        <v>0</v>
      </c>
      <c r="S51" s="25"/>
      <c r="T51" s="25"/>
      <c r="U51" s="128"/>
      <c r="V51" s="66"/>
      <c r="W51" s="69"/>
      <c r="X51" s="138"/>
      <c r="Y51" s="26"/>
      <c r="Z51" s="24"/>
      <c r="AA51" s="147"/>
      <c r="AB51" s="149">
        <f t="shared" si="18"/>
        <v>0</v>
      </c>
      <c r="AC51" s="151">
        <f t="shared" si="2"/>
        <v>0</v>
      </c>
      <c r="AD51" s="140"/>
      <c r="AE51" s="35">
        <f t="shared" si="3"/>
        <v>0</v>
      </c>
      <c r="AF51" s="17"/>
      <c r="AJ51" s="90"/>
      <c r="AK51" s="112" t="b">
        <f t="shared" si="4"/>
        <v>0</v>
      </c>
      <c r="AL51" s="113" t="b">
        <f t="shared" si="5"/>
        <v>0</v>
      </c>
      <c r="AM51" s="113" t="b">
        <f t="shared" si="6"/>
        <v>0</v>
      </c>
      <c r="AN51" s="113">
        <f t="shared" si="7"/>
        <v>0</v>
      </c>
      <c r="AO51" s="113" t="str">
        <f t="shared" si="8"/>
        <v>3. LOW</v>
      </c>
      <c r="AP51" s="113">
        <f t="shared" si="9"/>
        <v>0</v>
      </c>
      <c r="AQ51" s="114" t="str">
        <f t="shared" si="10"/>
        <v>LOW</v>
      </c>
      <c r="AR51" s="86"/>
      <c r="AS51" s="112" t="b">
        <f t="shared" si="11"/>
        <v>0</v>
      </c>
      <c r="AT51" s="113" t="b">
        <f t="shared" si="12"/>
        <v>0</v>
      </c>
      <c r="AU51" s="113" t="b">
        <f t="shared" si="13"/>
        <v>0</v>
      </c>
      <c r="AV51" s="113">
        <f t="shared" si="14"/>
        <v>0</v>
      </c>
      <c r="AW51" s="113" t="str">
        <f t="shared" si="15"/>
        <v>3. LOW</v>
      </c>
      <c r="AX51" s="113">
        <f t="shared" si="16"/>
        <v>0</v>
      </c>
      <c r="AY51" s="114" t="str">
        <f t="shared" si="17"/>
        <v>Low</v>
      </c>
      <c r="AZ51" s="90"/>
      <c r="BA51" s="90"/>
      <c r="BB51" s="86"/>
      <c r="BC51" s="86"/>
      <c r="BD51" s="90"/>
      <c r="BE51" s="90"/>
      <c r="BF51" s="86"/>
      <c r="BG51" s="86"/>
      <c r="BH51" s="86"/>
      <c r="BI51" s="86"/>
      <c r="BJ51" s="86"/>
      <c r="BK51" s="74"/>
    </row>
    <row r="52" spans="3:63" s="19" customFormat="1" ht="150" customHeight="1" x14ac:dyDescent="0.25">
      <c r="C52" s="65"/>
      <c r="D52" s="20"/>
      <c r="E52" s="21"/>
      <c r="F52" s="21"/>
      <c r="G52" s="21"/>
      <c r="H52" s="21"/>
      <c r="I52" s="22"/>
      <c r="J52" s="21"/>
      <c r="K52" s="21"/>
      <c r="L52" s="67"/>
      <c r="M52" s="143"/>
      <c r="N52" s="23"/>
      <c r="O52" s="62"/>
      <c r="P52" s="147"/>
      <c r="Q52" s="149">
        <f t="shared" si="0"/>
        <v>0</v>
      </c>
      <c r="R52" s="151">
        <f t="shared" si="1"/>
        <v>0</v>
      </c>
      <c r="S52" s="25"/>
      <c r="T52" s="25"/>
      <c r="U52" s="128"/>
      <c r="V52" s="66"/>
      <c r="W52" s="69"/>
      <c r="X52" s="138"/>
      <c r="Y52" s="26"/>
      <c r="Z52" s="24"/>
      <c r="AA52" s="147"/>
      <c r="AB52" s="149">
        <f t="shared" si="18"/>
        <v>0</v>
      </c>
      <c r="AC52" s="151">
        <f t="shared" si="2"/>
        <v>0</v>
      </c>
      <c r="AD52" s="140"/>
      <c r="AE52" s="35">
        <f t="shared" si="3"/>
        <v>0</v>
      </c>
      <c r="AF52" s="17"/>
      <c r="AJ52" s="90"/>
      <c r="AK52" s="112" t="b">
        <f t="shared" si="4"/>
        <v>0</v>
      </c>
      <c r="AL52" s="113" t="b">
        <f t="shared" si="5"/>
        <v>0</v>
      </c>
      <c r="AM52" s="113" t="b">
        <f t="shared" si="6"/>
        <v>0</v>
      </c>
      <c r="AN52" s="113">
        <f t="shared" si="7"/>
        <v>0</v>
      </c>
      <c r="AO52" s="113" t="str">
        <f t="shared" si="8"/>
        <v>3. LOW</v>
      </c>
      <c r="AP52" s="113">
        <f t="shared" si="9"/>
        <v>0</v>
      </c>
      <c r="AQ52" s="114" t="str">
        <f t="shared" si="10"/>
        <v>LOW</v>
      </c>
      <c r="AR52" s="86"/>
      <c r="AS52" s="112" t="b">
        <f t="shared" si="11"/>
        <v>0</v>
      </c>
      <c r="AT52" s="113" t="b">
        <f t="shared" si="12"/>
        <v>0</v>
      </c>
      <c r="AU52" s="113" t="b">
        <f t="shared" si="13"/>
        <v>0</v>
      </c>
      <c r="AV52" s="113">
        <f t="shared" si="14"/>
        <v>0</v>
      </c>
      <c r="AW52" s="113" t="str">
        <f t="shared" si="15"/>
        <v>3. LOW</v>
      </c>
      <c r="AX52" s="113">
        <f t="shared" si="16"/>
        <v>0</v>
      </c>
      <c r="AY52" s="114" t="str">
        <f t="shared" si="17"/>
        <v>Low</v>
      </c>
      <c r="AZ52" s="90"/>
      <c r="BA52" s="90"/>
      <c r="BB52" s="86"/>
      <c r="BC52" s="86"/>
      <c r="BD52" s="90"/>
      <c r="BE52" s="90"/>
      <c r="BF52" s="86"/>
      <c r="BG52" s="86"/>
      <c r="BH52" s="86"/>
      <c r="BI52" s="86"/>
      <c r="BJ52" s="86"/>
      <c r="BK52" s="74"/>
    </row>
    <row r="53" spans="3:63" s="19" customFormat="1" ht="150" customHeight="1" x14ac:dyDescent="0.25">
      <c r="C53" s="65"/>
      <c r="D53" s="20"/>
      <c r="E53" s="21"/>
      <c r="F53" s="21"/>
      <c r="G53" s="21"/>
      <c r="H53" s="21"/>
      <c r="I53" s="22"/>
      <c r="J53" s="21"/>
      <c r="K53" s="21"/>
      <c r="L53" s="67"/>
      <c r="M53" s="143"/>
      <c r="N53" s="23"/>
      <c r="O53" s="62"/>
      <c r="P53" s="147"/>
      <c r="Q53" s="149">
        <f t="shared" si="0"/>
        <v>0</v>
      </c>
      <c r="R53" s="151">
        <f t="shared" si="1"/>
        <v>0</v>
      </c>
      <c r="S53" s="25"/>
      <c r="T53" s="25"/>
      <c r="U53" s="128"/>
      <c r="V53" s="66"/>
      <c r="W53" s="69"/>
      <c r="X53" s="138"/>
      <c r="Y53" s="26"/>
      <c r="Z53" s="24"/>
      <c r="AA53" s="147"/>
      <c r="AB53" s="149">
        <f t="shared" si="18"/>
        <v>0</v>
      </c>
      <c r="AC53" s="151">
        <f t="shared" si="2"/>
        <v>0</v>
      </c>
      <c r="AD53" s="140"/>
      <c r="AE53" s="35">
        <f t="shared" si="3"/>
        <v>0</v>
      </c>
      <c r="AF53" s="17"/>
      <c r="AJ53" s="90"/>
      <c r="AK53" s="112" t="b">
        <f t="shared" si="4"/>
        <v>0</v>
      </c>
      <c r="AL53" s="113" t="b">
        <f t="shared" si="5"/>
        <v>0</v>
      </c>
      <c r="AM53" s="113" t="b">
        <f t="shared" si="6"/>
        <v>0</v>
      </c>
      <c r="AN53" s="113">
        <f t="shared" si="7"/>
        <v>0</v>
      </c>
      <c r="AO53" s="113" t="str">
        <f t="shared" si="8"/>
        <v>3. LOW</v>
      </c>
      <c r="AP53" s="113">
        <f t="shared" si="9"/>
        <v>0</v>
      </c>
      <c r="AQ53" s="114" t="str">
        <f t="shared" si="10"/>
        <v>LOW</v>
      </c>
      <c r="AR53" s="86"/>
      <c r="AS53" s="112" t="b">
        <f t="shared" si="11"/>
        <v>0</v>
      </c>
      <c r="AT53" s="113" t="b">
        <f t="shared" si="12"/>
        <v>0</v>
      </c>
      <c r="AU53" s="113" t="b">
        <f t="shared" si="13"/>
        <v>0</v>
      </c>
      <c r="AV53" s="113">
        <f t="shared" si="14"/>
        <v>0</v>
      </c>
      <c r="AW53" s="113" t="str">
        <f t="shared" si="15"/>
        <v>3. LOW</v>
      </c>
      <c r="AX53" s="113">
        <f t="shared" si="16"/>
        <v>0</v>
      </c>
      <c r="AY53" s="114" t="str">
        <f t="shared" si="17"/>
        <v>Low</v>
      </c>
      <c r="AZ53" s="90"/>
      <c r="BA53" s="90"/>
      <c r="BB53" s="86"/>
      <c r="BC53" s="86"/>
      <c r="BD53" s="90"/>
      <c r="BE53" s="90"/>
      <c r="BF53" s="86"/>
      <c r="BG53" s="86"/>
      <c r="BH53" s="86"/>
      <c r="BI53" s="86"/>
      <c r="BJ53" s="86"/>
      <c r="BK53" s="74"/>
    </row>
    <row r="54" spans="3:63" s="19" customFormat="1" ht="150" customHeight="1" x14ac:dyDescent="0.25">
      <c r="C54" s="65"/>
      <c r="D54" s="20"/>
      <c r="E54" s="21"/>
      <c r="F54" s="21"/>
      <c r="G54" s="21"/>
      <c r="H54" s="21"/>
      <c r="I54" s="22"/>
      <c r="J54" s="21"/>
      <c r="K54" s="21"/>
      <c r="L54" s="67"/>
      <c r="M54" s="143"/>
      <c r="N54" s="23"/>
      <c r="O54" s="62"/>
      <c r="P54" s="147"/>
      <c r="Q54" s="149">
        <f t="shared" si="0"/>
        <v>0</v>
      </c>
      <c r="R54" s="151">
        <f t="shared" si="1"/>
        <v>0</v>
      </c>
      <c r="S54" s="25"/>
      <c r="T54" s="25"/>
      <c r="U54" s="128"/>
      <c r="V54" s="66"/>
      <c r="W54" s="69"/>
      <c r="X54" s="138"/>
      <c r="Y54" s="26"/>
      <c r="Z54" s="24"/>
      <c r="AA54" s="147"/>
      <c r="AB54" s="149">
        <f t="shared" si="18"/>
        <v>0</v>
      </c>
      <c r="AC54" s="151">
        <f t="shared" si="2"/>
        <v>0</v>
      </c>
      <c r="AD54" s="140"/>
      <c r="AE54" s="35">
        <f t="shared" si="3"/>
        <v>0</v>
      </c>
      <c r="AF54" s="17"/>
      <c r="AJ54" s="90"/>
      <c r="AK54" s="112" t="b">
        <f t="shared" si="4"/>
        <v>0</v>
      </c>
      <c r="AL54" s="113" t="b">
        <f t="shared" si="5"/>
        <v>0</v>
      </c>
      <c r="AM54" s="113" t="b">
        <f t="shared" si="6"/>
        <v>0</v>
      </c>
      <c r="AN54" s="113">
        <f t="shared" si="7"/>
        <v>0</v>
      </c>
      <c r="AO54" s="113" t="str">
        <f t="shared" si="8"/>
        <v>3. LOW</v>
      </c>
      <c r="AP54" s="113">
        <f t="shared" si="9"/>
        <v>0</v>
      </c>
      <c r="AQ54" s="114" t="str">
        <f t="shared" si="10"/>
        <v>LOW</v>
      </c>
      <c r="AR54" s="90"/>
      <c r="AS54" s="112" t="b">
        <f t="shared" si="11"/>
        <v>0</v>
      </c>
      <c r="AT54" s="113" t="b">
        <f t="shared" si="12"/>
        <v>0</v>
      </c>
      <c r="AU54" s="113" t="b">
        <f t="shared" si="13"/>
        <v>0</v>
      </c>
      <c r="AV54" s="113">
        <f t="shared" si="14"/>
        <v>0</v>
      </c>
      <c r="AW54" s="113" t="str">
        <f t="shared" si="15"/>
        <v>3. LOW</v>
      </c>
      <c r="AX54" s="113">
        <f t="shared" si="16"/>
        <v>0</v>
      </c>
      <c r="AY54" s="114" t="str">
        <f t="shared" si="17"/>
        <v>Low</v>
      </c>
      <c r="AZ54" s="90"/>
      <c r="BA54" s="90"/>
      <c r="BB54" s="86"/>
      <c r="BC54" s="86"/>
      <c r="BD54" s="90"/>
      <c r="BE54" s="90"/>
      <c r="BF54" s="86"/>
      <c r="BG54" s="86"/>
      <c r="BH54" s="86"/>
      <c r="BI54" s="86"/>
      <c r="BJ54" s="86"/>
      <c r="BK54" s="74"/>
    </row>
    <row r="55" spans="3:63" s="19" customFormat="1" ht="150" customHeight="1" x14ac:dyDescent="0.25">
      <c r="C55" s="65"/>
      <c r="D55" s="20"/>
      <c r="E55" s="21"/>
      <c r="F55" s="21"/>
      <c r="G55" s="21"/>
      <c r="H55" s="21"/>
      <c r="I55" s="22"/>
      <c r="J55" s="21"/>
      <c r="K55" s="21"/>
      <c r="L55" s="67"/>
      <c r="M55" s="143"/>
      <c r="N55" s="23"/>
      <c r="O55" s="62"/>
      <c r="P55" s="147"/>
      <c r="Q55" s="149">
        <f t="shared" si="0"/>
        <v>0</v>
      </c>
      <c r="R55" s="151">
        <f t="shared" si="1"/>
        <v>0</v>
      </c>
      <c r="S55" s="25"/>
      <c r="T55" s="25"/>
      <c r="U55" s="128"/>
      <c r="V55" s="66"/>
      <c r="W55" s="69"/>
      <c r="X55" s="138"/>
      <c r="Y55" s="26"/>
      <c r="Z55" s="24"/>
      <c r="AA55" s="147"/>
      <c r="AB55" s="149">
        <f t="shared" si="18"/>
        <v>0</v>
      </c>
      <c r="AC55" s="151">
        <f t="shared" si="2"/>
        <v>0</v>
      </c>
      <c r="AD55" s="140"/>
      <c r="AE55" s="35">
        <f t="shared" si="3"/>
        <v>0</v>
      </c>
      <c r="AF55" s="17"/>
      <c r="AJ55" s="90"/>
      <c r="AK55" s="112" t="b">
        <f t="shared" si="4"/>
        <v>0</v>
      </c>
      <c r="AL55" s="113" t="b">
        <f t="shared" si="5"/>
        <v>0</v>
      </c>
      <c r="AM55" s="113" t="b">
        <f t="shared" si="6"/>
        <v>0</v>
      </c>
      <c r="AN55" s="113">
        <f t="shared" si="7"/>
        <v>0</v>
      </c>
      <c r="AO55" s="113" t="str">
        <f t="shared" si="8"/>
        <v>3. LOW</v>
      </c>
      <c r="AP55" s="113">
        <f t="shared" si="9"/>
        <v>0</v>
      </c>
      <c r="AQ55" s="114" t="str">
        <f t="shared" si="10"/>
        <v>LOW</v>
      </c>
      <c r="AR55" s="86"/>
      <c r="AS55" s="112" t="b">
        <f t="shared" si="11"/>
        <v>0</v>
      </c>
      <c r="AT55" s="113" t="b">
        <f t="shared" si="12"/>
        <v>0</v>
      </c>
      <c r="AU55" s="113" t="b">
        <f t="shared" si="13"/>
        <v>0</v>
      </c>
      <c r="AV55" s="113">
        <f t="shared" si="14"/>
        <v>0</v>
      </c>
      <c r="AW55" s="113" t="str">
        <f t="shared" si="15"/>
        <v>3. LOW</v>
      </c>
      <c r="AX55" s="113">
        <f t="shared" si="16"/>
        <v>0</v>
      </c>
      <c r="AY55" s="114" t="str">
        <f t="shared" si="17"/>
        <v>Low</v>
      </c>
      <c r="AZ55" s="90"/>
      <c r="BA55" s="90"/>
      <c r="BB55" s="86"/>
      <c r="BC55" s="86"/>
      <c r="BD55" s="90"/>
      <c r="BE55" s="90"/>
      <c r="BF55" s="86"/>
      <c r="BG55" s="86"/>
      <c r="BH55" s="86"/>
      <c r="BI55" s="86"/>
      <c r="BJ55" s="86"/>
      <c r="BK55" s="74"/>
    </row>
    <row r="56" spans="3:63" s="19" customFormat="1" ht="150" customHeight="1" x14ac:dyDescent="0.25">
      <c r="C56" s="65"/>
      <c r="D56" s="20"/>
      <c r="E56" s="21"/>
      <c r="F56" s="21"/>
      <c r="G56" s="21"/>
      <c r="H56" s="21"/>
      <c r="I56" s="22"/>
      <c r="J56" s="21"/>
      <c r="K56" s="21"/>
      <c r="L56" s="67"/>
      <c r="M56" s="143"/>
      <c r="N56" s="23"/>
      <c r="O56" s="62"/>
      <c r="P56" s="147"/>
      <c r="Q56" s="149">
        <f t="shared" si="0"/>
        <v>0</v>
      </c>
      <c r="R56" s="151">
        <f t="shared" si="1"/>
        <v>0</v>
      </c>
      <c r="S56" s="25"/>
      <c r="T56" s="25"/>
      <c r="U56" s="128"/>
      <c r="V56" s="66"/>
      <c r="W56" s="69"/>
      <c r="X56" s="138"/>
      <c r="Y56" s="26"/>
      <c r="Z56" s="24"/>
      <c r="AA56" s="147"/>
      <c r="AB56" s="149">
        <f t="shared" si="18"/>
        <v>0</v>
      </c>
      <c r="AC56" s="151">
        <f t="shared" si="2"/>
        <v>0</v>
      </c>
      <c r="AD56" s="140"/>
      <c r="AE56" s="35">
        <f t="shared" si="3"/>
        <v>0</v>
      </c>
      <c r="AF56" s="17"/>
      <c r="AJ56" s="90"/>
      <c r="AK56" s="112" t="b">
        <f t="shared" si="4"/>
        <v>0</v>
      </c>
      <c r="AL56" s="113" t="b">
        <f t="shared" si="5"/>
        <v>0</v>
      </c>
      <c r="AM56" s="113" t="b">
        <f t="shared" si="6"/>
        <v>0</v>
      </c>
      <c r="AN56" s="113">
        <f t="shared" si="7"/>
        <v>0</v>
      </c>
      <c r="AO56" s="113" t="str">
        <f t="shared" si="8"/>
        <v>3. LOW</v>
      </c>
      <c r="AP56" s="113">
        <f t="shared" si="9"/>
        <v>0</v>
      </c>
      <c r="AQ56" s="114" t="str">
        <f t="shared" si="10"/>
        <v>LOW</v>
      </c>
      <c r="AR56" s="86"/>
      <c r="AS56" s="112" t="b">
        <f t="shared" si="11"/>
        <v>0</v>
      </c>
      <c r="AT56" s="113" t="b">
        <f t="shared" si="12"/>
        <v>0</v>
      </c>
      <c r="AU56" s="113" t="b">
        <f t="shared" si="13"/>
        <v>0</v>
      </c>
      <c r="AV56" s="113">
        <f t="shared" si="14"/>
        <v>0</v>
      </c>
      <c r="AW56" s="113" t="str">
        <f t="shared" si="15"/>
        <v>3. LOW</v>
      </c>
      <c r="AX56" s="113">
        <f t="shared" si="16"/>
        <v>0</v>
      </c>
      <c r="AY56" s="114" t="str">
        <f t="shared" si="17"/>
        <v>Low</v>
      </c>
      <c r="AZ56" s="90"/>
      <c r="BA56" s="90"/>
      <c r="BB56" s="86"/>
      <c r="BC56" s="86"/>
      <c r="BD56" s="90"/>
      <c r="BE56" s="90"/>
      <c r="BF56" s="86"/>
      <c r="BG56" s="86"/>
      <c r="BH56" s="86"/>
      <c r="BI56" s="86"/>
      <c r="BJ56" s="86"/>
      <c r="BK56" s="74"/>
    </row>
    <row r="57" spans="3:63" s="19" customFormat="1" ht="150" customHeight="1" x14ac:dyDescent="0.25">
      <c r="C57" s="65"/>
      <c r="D57" s="20"/>
      <c r="E57" s="21"/>
      <c r="F57" s="21"/>
      <c r="G57" s="21"/>
      <c r="H57" s="21"/>
      <c r="I57" s="22"/>
      <c r="J57" s="21"/>
      <c r="K57" s="21"/>
      <c r="L57" s="67"/>
      <c r="M57" s="143"/>
      <c r="N57" s="23"/>
      <c r="O57" s="62"/>
      <c r="P57" s="147"/>
      <c r="Q57" s="149">
        <f t="shared" si="0"/>
        <v>0</v>
      </c>
      <c r="R57" s="151">
        <f t="shared" si="1"/>
        <v>0</v>
      </c>
      <c r="S57" s="25"/>
      <c r="T57" s="25"/>
      <c r="U57" s="128"/>
      <c r="V57" s="66"/>
      <c r="W57" s="69"/>
      <c r="X57" s="138"/>
      <c r="Y57" s="26"/>
      <c r="Z57" s="24"/>
      <c r="AA57" s="147"/>
      <c r="AB57" s="149">
        <f t="shared" si="18"/>
        <v>0</v>
      </c>
      <c r="AC57" s="151">
        <f t="shared" si="2"/>
        <v>0</v>
      </c>
      <c r="AD57" s="140"/>
      <c r="AE57" s="35">
        <f t="shared" si="3"/>
        <v>0</v>
      </c>
      <c r="AF57" s="17"/>
      <c r="AJ57" s="90"/>
      <c r="AK57" s="112" t="b">
        <f t="shared" si="4"/>
        <v>0</v>
      </c>
      <c r="AL57" s="113" t="b">
        <f t="shared" si="5"/>
        <v>0</v>
      </c>
      <c r="AM57" s="113" t="b">
        <f t="shared" si="6"/>
        <v>0</v>
      </c>
      <c r="AN57" s="113">
        <f t="shared" si="7"/>
        <v>0</v>
      </c>
      <c r="AO57" s="113" t="str">
        <f t="shared" si="8"/>
        <v>3. LOW</v>
      </c>
      <c r="AP57" s="113">
        <f t="shared" si="9"/>
        <v>0</v>
      </c>
      <c r="AQ57" s="114" t="str">
        <f t="shared" si="10"/>
        <v>LOW</v>
      </c>
      <c r="AR57" s="86"/>
      <c r="AS57" s="112" t="b">
        <f t="shared" si="11"/>
        <v>0</v>
      </c>
      <c r="AT57" s="113" t="b">
        <f t="shared" si="12"/>
        <v>0</v>
      </c>
      <c r="AU57" s="113" t="b">
        <f t="shared" si="13"/>
        <v>0</v>
      </c>
      <c r="AV57" s="113">
        <f t="shared" si="14"/>
        <v>0</v>
      </c>
      <c r="AW57" s="113" t="str">
        <f t="shared" si="15"/>
        <v>3. LOW</v>
      </c>
      <c r="AX57" s="113">
        <f t="shared" si="16"/>
        <v>0</v>
      </c>
      <c r="AY57" s="114" t="str">
        <f t="shared" si="17"/>
        <v>Low</v>
      </c>
      <c r="AZ57" s="90"/>
      <c r="BA57" s="90"/>
      <c r="BB57" s="86"/>
      <c r="BC57" s="86"/>
      <c r="BD57" s="90"/>
      <c r="BE57" s="90"/>
      <c r="BF57" s="86"/>
      <c r="BG57" s="86"/>
      <c r="BH57" s="86"/>
      <c r="BI57" s="86"/>
      <c r="BJ57" s="86"/>
      <c r="BK57" s="74"/>
    </row>
    <row r="58" spans="3:63" s="19" customFormat="1" ht="150" customHeight="1" x14ac:dyDescent="0.25">
      <c r="C58" s="65"/>
      <c r="D58" s="20"/>
      <c r="E58" s="21"/>
      <c r="F58" s="21"/>
      <c r="G58" s="21"/>
      <c r="H58" s="21"/>
      <c r="I58" s="22"/>
      <c r="J58" s="21"/>
      <c r="K58" s="21"/>
      <c r="L58" s="67"/>
      <c r="M58" s="143"/>
      <c r="N58" s="23"/>
      <c r="O58" s="62"/>
      <c r="P58" s="147"/>
      <c r="Q58" s="149">
        <f t="shared" si="0"/>
        <v>0</v>
      </c>
      <c r="R58" s="151">
        <f t="shared" si="1"/>
        <v>0</v>
      </c>
      <c r="S58" s="25"/>
      <c r="T58" s="25"/>
      <c r="U58" s="128"/>
      <c r="V58" s="66"/>
      <c r="W58" s="69"/>
      <c r="X58" s="138"/>
      <c r="Y58" s="26"/>
      <c r="Z58" s="24"/>
      <c r="AA58" s="147"/>
      <c r="AB58" s="149">
        <f t="shared" si="18"/>
        <v>0</v>
      </c>
      <c r="AC58" s="151">
        <f t="shared" si="2"/>
        <v>0</v>
      </c>
      <c r="AD58" s="140"/>
      <c r="AE58" s="35">
        <f t="shared" si="3"/>
        <v>0</v>
      </c>
      <c r="AF58" s="17"/>
      <c r="AJ58" s="90"/>
      <c r="AK58" s="112" t="b">
        <f t="shared" si="4"/>
        <v>0</v>
      </c>
      <c r="AL58" s="113" t="b">
        <f t="shared" si="5"/>
        <v>0</v>
      </c>
      <c r="AM58" s="113" t="b">
        <f t="shared" si="6"/>
        <v>0</v>
      </c>
      <c r="AN58" s="113">
        <f t="shared" si="7"/>
        <v>0</v>
      </c>
      <c r="AO58" s="113" t="str">
        <f t="shared" si="8"/>
        <v>3. LOW</v>
      </c>
      <c r="AP58" s="113">
        <f t="shared" si="9"/>
        <v>0</v>
      </c>
      <c r="AQ58" s="114" t="str">
        <f t="shared" si="10"/>
        <v>LOW</v>
      </c>
      <c r="AR58" s="86"/>
      <c r="AS58" s="112" t="b">
        <f t="shared" si="11"/>
        <v>0</v>
      </c>
      <c r="AT58" s="113" t="b">
        <f t="shared" si="12"/>
        <v>0</v>
      </c>
      <c r="AU58" s="113" t="b">
        <f t="shared" si="13"/>
        <v>0</v>
      </c>
      <c r="AV58" s="113">
        <f t="shared" si="14"/>
        <v>0</v>
      </c>
      <c r="AW58" s="113" t="str">
        <f t="shared" si="15"/>
        <v>3. LOW</v>
      </c>
      <c r="AX58" s="113">
        <f t="shared" si="16"/>
        <v>0</v>
      </c>
      <c r="AY58" s="114" t="str">
        <f t="shared" si="17"/>
        <v>Low</v>
      </c>
      <c r="AZ58" s="90"/>
      <c r="BA58" s="90"/>
      <c r="BB58" s="86"/>
      <c r="BC58" s="86"/>
      <c r="BD58" s="90"/>
      <c r="BE58" s="90"/>
      <c r="BF58" s="86"/>
      <c r="BG58" s="86"/>
      <c r="BH58" s="86"/>
      <c r="BI58" s="86"/>
      <c r="BJ58" s="86"/>
      <c r="BK58" s="74"/>
    </row>
    <row r="59" spans="3:63" s="19" customFormat="1" ht="150" customHeight="1" thickBot="1" x14ac:dyDescent="0.3">
      <c r="C59" s="77"/>
      <c r="D59" s="27"/>
      <c r="E59" s="28"/>
      <c r="F59" s="28"/>
      <c r="G59" s="28"/>
      <c r="H59" s="28"/>
      <c r="I59" s="29"/>
      <c r="J59" s="28"/>
      <c r="K59" s="28"/>
      <c r="L59" s="68"/>
      <c r="M59" s="144"/>
      <c r="N59" s="30"/>
      <c r="O59" s="63"/>
      <c r="P59" s="148"/>
      <c r="Q59" s="150">
        <f t="shared" si="0"/>
        <v>0</v>
      </c>
      <c r="R59" s="176">
        <f t="shared" si="1"/>
        <v>0</v>
      </c>
      <c r="S59" s="32"/>
      <c r="T59" s="32"/>
      <c r="U59" s="129"/>
      <c r="V59" s="78"/>
      <c r="W59" s="79"/>
      <c r="X59" s="139"/>
      <c r="Y59" s="33"/>
      <c r="Z59" s="31"/>
      <c r="AA59" s="148"/>
      <c r="AB59" s="150">
        <f t="shared" si="18"/>
        <v>0</v>
      </c>
      <c r="AC59" s="176">
        <f t="shared" si="2"/>
        <v>0</v>
      </c>
      <c r="AD59" s="141"/>
      <c r="AE59" s="36">
        <f t="shared" si="3"/>
        <v>0</v>
      </c>
      <c r="AF59" s="34"/>
      <c r="AJ59" s="90"/>
      <c r="AK59" s="122" t="b">
        <f t="shared" si="4"/>
        <v>0</v>
      </c>
      <c r="AL59" s="123" t="b">
        <f t="shared" si="5"/>
        <v>0</v>
      </c>
      <c r="AM59" s="123" t="b">
        <f t="shared" si="6"/>
        <v>0</v>
      </c>
      <c r="AN59" s="123">
        <f t="shared" si="7"/>
        <v>0</v>
      </c>
      <c r="AO59" s="123" t="str">
        <f t="shared" si="8"/>
        <v>3. LOW</v>
      </c>
      <c r="AP59" s="123">
        <f t="shared" si="9"/>
        <v>0</v>
      </c>
      <c r="AQ59" s="124" t="str">
        <f t="shared" si="10"/>
        <v>LOW</v>
      </c>
      <c r="AR59" s="86"/>
      <c r="AS59" s="122" t="b">
        <f t="shared" si="11"/>
        <v>0</v>
      </c>
      <c r="AT59" s="123" t="b">
        <f t="shared" si="12"/>
        <v>0</v>
      </c>
      <c r="AU59" s="123" t="b">
        <f t="shared" si="13"/>
        <v>0</v>
      </c>
      <c r="AV59" s="123">
        <f t="shared" si="14"/>
        <v>0</v>
      </c>
      <c r="AW59" s="123" t="str">
        <f t="shared" si="15"/>
        <v>3. LOW</v>
      </c>
      <c r="AX59" s="123">
        <f t="shared" si="16"/>
        <v>0</v>
      </c>
      <c r="AY59" s="124" t="str">
        <f t="shared" si="17"/>
        <v>Low</v>
      </c>
      <c r="AZ59" s="90"/>
      <c r="BA59" s="90"/>
      <c r="BB59" s="86"/>
      <c r="BC59" s="86"/>
      <c r="BD59" s="90"/>
      <c r="BE59" s="90"/>
      <c r="BF59" s="86"/>
      <c r="BG59" s="86"/>
      <c r="BH59" s="86"/>
      <c r="BI59" s="86"/>
      <c r="BJ59" s="86"/>
      <c r="BK59" s="74"/>
    </row>
    <row r="60" spans="3:63" s="4" customFormat="1" ht="9.75" customHeight="1" x14ac:dyDescent="0.25">
      <c r="C60" s="18"/>
      <c r="AJ60" s="87"/>
      <c r="AK60" s="86"/>
      <c r="AL60" s="90"/>
      <c r="AM60" s="90"/>
      <c r="AN60" s="90"/>
      <c r="AO60" s="90"/>
      <c r="AP60" s="90"/>
      <c r="AQ60" s="90"/>
      <c r="AR60" s="86"/>
      <c r="AS60" s="86"/>
      <c r="AT60" s="90"/>
      <c r="AU60" s="90"/>
      <c r="AV60" s="90"/>
      <c r="AW60" s="90"/>
      <c r="AX60" s="90"/>
      <c r="AY60" s="90"/>
      <c r="AZ60" s="90"/>
      <c r="BA60" s="87"/>
      <c r="BB60" s="86"/>
      <c r="BC60" s="86"/>
      <c r="BD60" s="90"/>
      <c r="BE60" s="90"/>
      <c r="BF60" s="86"/>
      <c r="BG60" s="86"/>
      <c r="BH60" s="86"/>
      <c r="BI60" s="86"/>
      <c r="BJ60" s="86"/>
      <c r="BK60" s="75"/>
    </row>
    <row r="61" spans="3:63" s="4" customFormat="1" ht="4.5" customHeight="1" x14ac:dyDescent="0.25">
      <c r="C61" s="18"/>
      <c r="AJ61" s="87"/>
      <c r="AK61" s="86"/>
      <c r="AL61" s="90"/>
      <c r="AM61" s="90"/>
      <c r="AN61" s="90"/>
      <c r="AO61" s="90"/>
      <c r="AP61" s="90"/>
      <c r="AQ61" s="90"/>
      <c r="AR61" s="86"/>
      <c r="AS61" s="86"/>
      <c r="AT61" s="90"/>
      <c r="AU61" s="90"/>
      <c r="AV61" s="90"/>
      <c r="AW61" s="90"/>
      <c r="AX61" s="90"/>
      <c r="AY61" s="90"/>
      <c r="AZ61" s="90"/>
      <c r="BA61" s="87"/>
      <c r="BB61" s="86"/>
      <c r="BC61" s="86"/>
      <c r="BD61" s="90"/>
      <c r="BE61" s="90"/>
      <c r="BF61" s="86"/>
      <c r="BG61" s="86"/>
      <c r="BH61" s="86"/>
      <c r="BI61" s="86"/>
      <c r="BJ61" s="86"/>
      <c r="BK61" s="75"/>
    </row>
    <row r="62" spans="3:63" hidden="1" x14ac:dyDescent="0.25">
      <c r="AL62" s="90"/>
      <c r="AM62" s="90"/>
      <c r="AN62" s="90"/>
      <c r="AO62" s="90"/>
      <c r="AP62" s="90"/>
      <c r="AQ62" s="90"/>
      <c r="AT62" s="90"/>
      <c r="AU62" s="90"/>
      <c r="AV62" s="90"/>
      <c r="AW62" s="90"/>
      <c r="AX62" s="90"/>
      <c r="AY62" s="90"/>
      <c r="AZ62" s="90"/>
      <c r="BD62" s="90"/>
      <c r="BE62" s="90"/>
    </row>
    <row r="63" spans="3:63" hidden="1" x14ac:dyDescent="0.25">
      <c r="AL63" s="90"/>
      <c r="AM63" s="90"/>
      <c r="AN63" s="90"/>
      <c r="AO63" s="90"/>
      <c r="AP63" s="90"/>
      <c r="AQ63" s="90"/>
      <c r="AT63" s="90"/>
      <c r="AU63" s="90"/>
      <c r="AV63" s="90"/>
      <c r="AW63" s="90"/>
      <c r="AX63" s="90"/>
      <c r="AY63" s="90"/>
      <c r="AZ63" s="90"/>
      <c r="BD63" s="90"/>
      <c r="BE63" s="90"/>
    </row>
    <row r="64" spans="3:63" s="18" customFormat="1" ht="28.5" hidden="1" customHeight="1" x14ac:dyDescent="0.25">
      <c r="AJ64" s="125"/>
      <c r="AK64" s="125"/>
      <c r="AL64" s="90"/>
      <c r="AM64" s="90"/>
      <c r="AN64" s="90"/>
      <c r="AO64" s="90"/>
      <c r="AP64" s="90"/>
      <c r="AQ64" s="90"/>
      <c r="AR64" s="86"/>
      <c r="AS64" s="86"/>
      <c r="AT64" s="90"/>
      <c r="AU64" s="90"/>
      <c r="AV64" s="90"/>
      <c r="AW64" s="90"/>
      <c r="AX64" s="90"/>
      <c r="AY64" s="90"/>
      <c r="AZ64" s="90"/>
      <c r="BA64" s="125"/>
      <c r="BB64" s="86"/>
      <c r="BC64" s="86"/>
      <c r="BD64" s="90"/>
      <c r="BE64" s="90"/>
      <c r="BF64" s="86"/>
      <c r="BG64" s="86"/>
      <c r="BH64" s="86"/>
      <c r="BI64" s="86"/>
      <c r="BJ64" s="86"/>
      <c r="BK64" s="76"/>
    </row>
    <row r="65" spans="36:63" s="18" customFormat="1" ht="28.5" hidden="1" customHeight="1" x14ac:dyDescent="0.25">
      <c r="AJ65" s="125"/>
      <c r="AK65" s="125"/>
      <c r="AL65" s="90"/>
      <c r="AM65" s="90"/>
      <c r="AN65" s="90"/>
      <c r="AO65" s="90"/>
      <c r="AP65" s="90"/>
      <c r="AQ65" s="90"/>
      <c r="AR65" s="86"/>
      <c r="AS65" s="86"/>
      <c r="AT65" s="90"/>
      <c r="AU65" s="90"/>
      <c r="AV65" s="90"/>
      <c r="AW65" s="90"/>
      <c r="AX65" s="90"/>
      <c r="AY65" s="90"/>
      <c r="AZ65" s="90"/>
      <c r="BA65" s="125"/>
      <c r="BB65" s="86"/>
      <c r="BC65" s="86"/>
      <c r="BD65" s="90"/>
      <c r="BE65" s="90"/>
      <c r="BF65" s="86"/>
      <c r="BG65" s="86"/>
      <c r="BH65" s="86"/>
      <c r="BI65" s="86"/>
      <c r="BJ65" s="86"/>
      <c r="BK65" s="76"/>
    </row>
    <row r="66" spans="36:63" s="18" customFormat="1" ht="38.25" hidden="1" customHeight="1" x14ac:dyDescent="0.25">
      <c r="AJ66" s="125"/>
      <c r="AK66" s="125"/>
      <c r="AL66" s="90"/>
      <c r="AM66" s="90"/>
      <c r="AN66" s="90"/>
      <c r="AO66" s="90"/>
      <c r="AP66" s="90"/>
      <c r="AQ66" s="90"/>
      <c r="AR66" s="86"/>
      <c r="AS66" s="86"/>
      <c r="AT66" s="90"/>
      <c r="AU66" s="90"/>
      <c r="AV66" s="90"/>
      <c r="AW66" s="90"/>
      <c r="AX66" s="90"/>
      <c r="AY66" s="90"/>
      <c r="AZ66" s="90"/>
      <c r="BA66" s="125"/>
      <c r="BB66" s="86"/>
      <c r="BC66" s="86"/>
      <c r="BD66" s="90"/>
      <c r="BE66" s="90"/>
      <c r="BF66" s="86"/>
      <c r="BG66" s="86"/>
      <c r="BH66" s="86"/>
      <c r="BI66" s="86"/>
      <c r="BJ66" s="86"/>
      <c r="BK66" s="76"/>
    </row>
    <row r="67" spans="36:63" s="18" customFormat="1" ht="38.25" hidden="1" customHeight="1" x14ac:dyDescent="0.25">
      <c r="AJ67" s="125"/>
      <c r="AK67" s="125"/>
      <c r="AL67" s="90"/>
      <c r="AM67" s="90"/>
      <c r="AN67" s="90"/>
      <c r="AO67" s="90"/>
      <c r="AP67" s="90"/>
      <c r="AQ67" s="90"/>
      <c r="AR67" s="86"/>
      <c r="AS67" s="86"/>
      <c r="AT67" s="90"/>
      <c r="AU67" s="90"/>
      <c r="AV67" s="90"/>
      <c r="AW67" s="90"/>
      <c r="AX67" s="90"/>
      <c r="AY67" s="90"/>
      <c r="AZ67" s="90"/>
      <c r="BA67" s="125"/>
      <c r="BB67" s="86"/>
      <c r="BC67" s="86"/>
      <c r="BD67" s="90"/>
      <c r="BE67" s="90"/>
      <c r="BF67" s="86"/>
      <c r="BG67" s="86"/>
      <c r="BH67" s="86"/>
      <c r="BI67" s="86"/>
      <c r="BJ67" s="86"/>
      <c r="BK67" s="76"/>
    </row>
    <row r="68" spans="36:63" s="18" customFormat="1" ht="38.25" hidden="1" customHeight="1" x14ac:dyDescent="0.25">
      <c r="AJ68" s="125"/>
      <c r="AK68" s="125"/>
      <c r="AL68" s="90"/>
      <c r="AM68" s="90"/>
      <c r="AN68" s="90"/>
      <c r="AO68" s="90"/>
      <c r="AP68" s="90"/>
      <c r="AQ68" s="90"/>
      <c r="AR68" s="86"/>
      <c r="AS68" s="86"/>
      <c r="AT68" s="90"/>
      <c r="AU68" s="90"/>
      <c r="AV68" s="90"/>
      <c r="AW68" s="90"/>
      <c r="AX68" s="90"/>
      <c r="AY68" s="90"/>
      <c r="AZ68" s="90"/>
      <c r="BA68" s="125"/>
      <c r="BB68" s="86"/>
      <c r="BC68" s="86"/>
      <c r="BD68" s="90"/>
      <c r="BE68" s="90"/>
      <c r="BF68" s="86"/>
      <c r="BG68" s="86"/>
      <c r="BH68" s="86"/>
      <c r="BI68" s="86"/>
      <c r="BJ68" s="86"/>
      <c r="BK68" s="76"/>
    </row>
    <row r="69" spans="36:63" ht="38.25" hidden="1" customHeight="1" x14ac:dyDescent="0.25">
      <c r="AL69" s="90"/>
      <c r="AM69" s="90"/>
      <c r="AN69" s="90"/>
      <c r="AO69" s="90"/>
      <c r="AP69" s="90"/>
      <c r="AQ69" s="90"/>
      <c r="AT69" s="90"/>
      <c r="AU69" s="90"/>
      <c r="AV69" s="90"/>
      <c r="AW69" s="90"/>
      <c r="AX69" s="90"/>
      <c r="AY69" s="90"/>
      <c r="AZ69" s="90"/>
      <c r="BA69" s="125"/>
    </row>
    <row r="70" spans="36:63" ht="38.25" hidden="1" customHeight="1" x14ac:dyDescent="0.25">
      <c r="AL70" s="90"/>
      <c r="AM70" s="90"/>
      <c r="AN70" s="90"/>
      <c r="AO70" s="90"/>
      <c r="AP70" s="90"/>
      <c r="AQ70" s="90"/>
      <c r="AT70" s="90"/>
      <c r="AU70" s="90"/>
      <c r="AV70" s="90"/>
      <c r="AW70" s="90"/>
      <c r="AX70" s="90"/>
      <c r="AY70" s="90"/>
      <c r="AZ70" s="90"/>
      <c r="BA70" s="125"/>
    </row>
    <row r="71" spans="36:63" hidden="1" x14ac:dyDescent="0.25">
      <c r="AL71" s="90"/>
      <c r="AM71" s="90"/>
      <c r="AN71" s="90"/>
      <c r="AO71" s="90"/>
      <c r="AP71" s="90"/>
      <c r="AQ71" s="90"/>
      <c r="AT71" s="90"/>
      <c r="AU71" s="90"/>
      <c r="AV71" s="90"/>
      <c r="AW71" s="90"/>
      <c r="AX71" s="90"/>
      <c r="AY71" s="90"/>
      <c r="AZ71" s="90"/>
      <c r="BA71" s="125"/>
    </row>
    <row r="72" spans="36:63" hidden="1" x14ac:dyDescent="0.25">
      <c r="AL72" s="90"/>
      <c r="AM72" s="90"/>
      <c r="AN72" s="90"/>
      <c r="AO72" s="90"/>
      <c r="AP72" s="90"/>
      <c r="AQ72" s="90"/>
      <c r="AT72" s="90"/>
      <c r="AU72" s="90"/>
      <c r="AV72" s="90"/>
      <c r="AW72" s="90"/>
      <c r="AX72" s="90"/>
      <c r="AY72" s="90"/>
      <c r="AZ72" s="90"/>
      <c r="BA72" s="125"/>
    </row>
    <row r="73" spans="36:63" hidden="1" x14ac:dyDescent="0.25">
      <c r="AL73" s="90"/>
      <c r="AM73" s="90"/>
      <c r="AN73" s="90"/>
      <c r="AO73" s="90"/>
      <c r="AP73" s="90"/>
      <c r="AQ73" s="90"/>
      <c r="AT73" s="90"/>
      <c r="AU73" s="90"/>
      <c r="AV73" s="90"/>
      <c r="AW73" s="90"/>
      <c r="AX73" s="90"/>
      <c r="AY73" s="90"/>
      <c r="AZ73" s="90"/>
      <c r="BA73" s="125"/>
    </row>
    <row r="74" spans="36:63" hidden="1" x14ac:dyDescent="0.25">
      <c r="AL74" s="90"/>
      <c r="AM74" s="90"/>
      <c r="AN74" s="90"/>
      <c r="AO74" s="90"/>
      <c r="AP74" s="90"/>
      <c r="AQ74" s="90"/>
      <c r="AT74" s="90"/>
      <c r="AU74" s="90"/>
      <c r="AV74" s="90"/>
      <c r="AW74" s="90"/>
      <c r="AX74" s="90"/>
      <c r="AY74" s="90"/>
      <c r="AZ74" s="90"/>
    </row>
    <row r="75" spans="36:63" hidden="1" x14ac:dyDescent="0.25">
      <c r="AL75" s="90"/>
      <c r="AM75" s="90"/>
      <c r="AN75" s="90"/>
      <c r="AO75" s="90"/>
      <c r="AP75" s="90"/>
      <c r="AQ75" s="90"/>
      <c r="AT75" s="90"/>
      <c r="AU75" s="90"/>
      <c r="AV75" s="90"/>
      <c r="AW75" s="90"/>
      <c r="AX75" s="90"/>
      <c r="AY75" s="90"/>
      <c r="AZ75" s="90"/>
    </row>
    <row r="76" spans="36:63" hidden="1" x14ac:dyDescent="0.25">
      <c r="AL76" s="90"/>
      <c r="AM76" s="90"/>
      <c r="AN76" s="90"/>
      <c r="AO76" s="90"/>
      <c r="AP76" s="90"/>
      <c r="AQ76" s="90"/>
      <c r="AT76" s="90"/>
      <c r="AU76" s="90"/>
      <c r="AV76" s="90"/>
      <c r="AW76" s="90"/>
      <c r="AX76" s="90"/>
      <c r="AY76" s="90"/>
      <c r="AZ76" s="90"/>
    </row>
    <row r="77" spans="36:63" hidden="1" x14ac:dyDescent="0.25"/>
    <row r="78" spans="36:63" ht="28.5" hidden="1" customHeight="1" x14ac:dyDescent="0.25"/>
    <row r="79" spans="36:63" ht="28.5" hidden="1" customHeight="1" x14ac:dyDescent="0.25"/>
    <row r="80" spans="36:63" ht="28.5" hidden="1" customHeight="1" x14ac:dyDescent="0.25"/>
    <row r="81" ht="28.5" hidden="1" customHeight="1" x14ac:dyDescent="0.25"/>
    <row r="82" ht="28.5" hidden="1" customHeight="1" x14ac:dyDescent="0.25"/>
    <row r="83" ht="28.5" hidden="1" customHeight="1" x14ac:dyDescent="0.25"/>
    <row r="84" ht="28.5" hidden="1" customHeight="1" x14ac:dyDescent="0.25"/>
    <row r="85" ht="28.5" hidden="1" customHeight="1" x14ac:dyDescent="0.25"/>
    <row r="86" ht="28.5" hidden="1" customHeight="1" x14ac:dyDescent="0.25"/>
    <row r="87" ht="28.5" hidden="1" customHeight="1" x14ac:dyDescent="0.25"/>
    <row r="88" ht="28.5" hidden="1" customHeight="1" x14ac:dyDescent="0.25"/>
    <row r="89" ht="28.5" hidden="1" customHeight="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sheetData>
  <sheetProtection sheet="1" objects="1" scenarios="1" formatCells="0" formatRows="0" sort="0" autoFilter="0"/>
  <autoFilter ref="C19:AF59" xr:uid="{00000000-0009-0000-0000-000000000000}"/>
  <mergeCells count="12">
    <mergeCell ref="AD18:AE18"/>
    <mergeCell ref="N18:R18"/>
    <mergeCell ref="F2:AD4"/>
    <mergeCell ref="C2:E4"/>
    <mergeCell ref="C18:M18"/>
    <mergeCell ref="F10:I10"/>
    <mergeCell ref="S18:X18"/>
    <mergeCell ref="C10:E10"/>
    <mergeCell ref="C12:E12"/>
    <mergeCell ref="C14:E14"/>
    <mergeCell ref="C16:E16"/>
    <mergeCell ref="Y18:AC18"/>
  </mergeCells>
  <conditionalFormatting sqref="D20:D59">
    <cfRule type="containsText" dxfId="35" priority="91" operator="containsText" text="Threat">
      <formula>NOT(ISERROR(SEARCH("Threat",D20)))</formula>
    </cfRule>
    <cfRule type="containsText" dxfId="34" priority="92" operator="containsText" text="Opportunity">
      <formula>NOT(ISERROR(SEARCH("Opportunity",D20)))</formula>
    </cfRule>
  </conditionalFormatting>
  <conditionalFormatting sqref="Q20:Q59">
    <cfRule type="cellIs" dxfId="33" priority="46" operator="between">
      <formula>-126</formula>
      <formula>-45</formula>
    </cfRule>
    <cfRule type="cellIs" dxfId="32" priority="47" operator="between">
      <formula>-44</formula>
      <formula>-14</formula>
    </cfRule>
    <cfRule type="cellIs" dxfId="31" priority="48" operator="between">
      <formula>-13</formula>
      <formula>-1</formula>
    </cfRule>
    <cfRule type="cellIs" dxfId="30" priority="515" operator="equal">
      <formula>0</formula>
    </cfRule>
    <cfRule type="cellIs" dxfId="29" priority="524" stopIfTrue="1" operator="between">
      <formula>1</formula>
      <formula>12</formula>
    </cfRule>
    <cfRule type="cellIs" dxfId="28" priority="525" stopIfTrue="1" operator="between">
      <formula>13</formula>
      <formula>36</formula>
    </cfRule>
    <cfRule type="cellIs" dxfId="27" priority="526" stopIfTrue="1" operator="between">
      <formula>45</formula>
      <formula>126</formula>
    </cfRule>
  </conditionalFormatting>
  <conditionalFormatting sqref="R20:R59">
    <cfRule type="beginsWith" dxfId="26" priority="40" stopIfTrue="1" operator="beginsWith" text="3">
      <formula>LEFT(R20,LEN("3"))="3"</formula>
    </cfRule>
    <cfRule type="expression" dxfId="25" priority="36">
      <formula>Q20=0</formula>
    </cfRule>
    <cfRule type="beginsWith" dxfId="24" priority="37" operator="beginsWith" text="L">
      <formula>LEFT(R20,LEN("L"))="L"</formula>
    </cfRule>
    <cfRule type="beginsWith" dxfId="23" priority="38" operator="beginsWith" text="M">
      <formula>LEFT(R20,LEN("M"))="M"</formula>
    </cfRule>
    <cfRule type="beginsWith" dxfId="22" priority="39" operator="beginsWith" text="H">
      <formula>LEFT(R20,LEN("H"))="H"</formula>
    </cfRule>
    <cfRule type="beginsWith" dxfId="21" priority="41" stopIfTrue="1" operator="beginsWith" text="2">
      <formula>LEFT(R20,LEN("2"))="2"</formula>
    </cfRule>
    <cfRule type="beginsWith" dxfId="20" priority="42" stopIfTrue="1" operator="beginsWith" text="1">
      <formula>LEFT(R20,LEN("1"))="1"</formula>
    </cfRule>
  </conditionalFormatting>
  <conditionalFormatting sqref="AB20:AB59">
    <cfRule type="cellIs" dxfId="19" priority="34" stopIfTrue="1" operator="between">
      <formula>13</formula>
      <formula>36</formula>
    </cfRule>
    <cfRule type="cellIs" dxfId="18" priority="35" stopIfTrue="1" operator="between">
      <formula>45</formula>
      <formula>126</formula>
    </cfRule>
    <cfRule type="cellIs" dxfId="17" priority="29" operator="between">
      <formula>-126</formula>
      <formula>-45</formula>
    </cfRule>
    <cfRule type="cellIs" dxfId="16" priority="30" operator="between">
      <formula>-44</formula>
      <formula>-14</formula>
    </cfRule>
    <cfRule type="cellIs" dxfId="15" priority="31" operator="between">
      <formula>-13</formula>
      <formula>-1</formula>
    </cfRule>
    <cfRule type="cellIs" dxfId="14" priority="32" operator="equal">
      <formula>0</formula>
    </cfRule>
    <cfRule type="cellIs" dxfId="13" priority="33" stopIfTrue="1" operator="between">
      <formula>1</formula>
      <formula>12</formula>
    </cfRule>
  </conditionalFormatting>
  <conditionalFormatting sqref="AC20:AC59">
    <cfRule type="beginsWith" dxfId="12" priority="20" stopIfTrue="1" operator="beginsWith" text="2">
      <formula>LEFT(AC20,LEN("2"))="2"</formula>
    </cfRule>
    <cfRule type="beginsWith" dxfId="11" priority="21" stopIfTrue="1" operator="beginsWith" text="1">
      <formula>LEFT(AC20,LEN("1"))="1"</formula>
    </cfRule>
    <cfRule type="expression" dxfId="10" priority="15">
      <formula>AB20=0</formula>
    </cfRule>
    <cfRule type="beginsWith" dxfId="9" priority="16" operator="beginsWith" text="L">
      <formula>LEFT(AC20,LEN("L"))="L"</formula>
    </cfRule>
    <cfRule type="beginsWith" dxfId="8" priority="17" operator="beginsWith" text="M">
      <formula>LEFT(AC20,LEN("M"))="M"</formula>
    </cfRule>
    <cfRule type="beginsWith" dxfId="7" priority="18" operator="beginsWith" text="H">
      <formula>LEFT(AC20,LEN("H"))="H"</formula>
    </cfRule>
    <cfRule type="beginsWith" dxfId="6" priority="19" stopIfTrue="1" operator="beginsWith" text="3">
      <formula>LEFT(AC20,LEN("3"))="3"</formula>
    </cfRule>
  </conditionalFormatting>
  <conditionalFormatting sqref="AD20:AD59">
    <cfRule type="cellIs" dxfId="5" priority="536" operator="equal">
      <formula>$BI$21</formula>
    </cfRule>
    <cfRule type="cellIs" dxfId="4" priority="532" operator="equal">
      <formula>$BI$25</formula>
    </cfRule>
    <cfRule type="cellIs" dxfId="3" priority="533" operator="equal">
      <formula>$BI$24</formula>
    </cfRule>
    <cfRule type="cellIs" dxfId="2" priority="534" operator="equal">
      <formula>$BI$23</formula>
    </cfRule>
    <cfRule type="cellIs" dxfId="1" priority="535" operator="equal">
      <formula>$BI$22</formula>
    </cfRule>
  </conditionalFormatting>
  <conditionalFormatting sqref="AE20:AE59">
    <cfRule type="cellIs" dxfId="0" priority="83" operator="equal">
      <formula>0</formula>
    </cfRule>
  </conditionalFormatting>
  <dataValidations count="10">
    <dataValidation type="list" allowBlank="1" showInputMessage="1" showErrorMessage="1" sqref="F6" xr:uid="{00000000-0002-0000-0000-000000000000}">
      <formula1>$AV$2:$AV$3</formula1>
    </dataValidation>
    <dataValidation type="list" allowBlank="1" showInputMessage="1" showErrorMessage="1" sqref="S20:S59" xr:uid="{00000000-0002-0000-0000-000001000000}">
      <formula1>IF($D20="","",IF($D20="THREAT",THRESP,OPRESP))</formula1>
    </dataValidation>
    <dataValidation type="list" allowBlank="1" showInputMessage="1" showErrorMessage="1" sqref="F20:F59" xr:uid="{00000000-0002-0000-0000-000002000000}">
      <formula1>RBSLIST</formula1>
    </dataValidation>
    <dataValidation type="list" allowBlank="1" showInputMessage="1" showErrorMessage="1" sqref="D20:D59" xr:uid="{00000000-0002-0000-0000-000003000000}">
      <formula1>"Threat, Opportunity"</formula1>
    </dataValidation>
    <dataValidation type="list" allowBlank="1" showInputMessage="1" showErrorMessage="1" sqref="G20:G59" xr:uid="{00000000-0002-0000-0000-000004000000}">
      <formula1>"Proposed,Open, Closed (Managed), Closed (Impacted), Closed (Rejected)"</formula1>
    </dataValidation>
    <dataValidation type="list" allowBlank="1" showInputMessage="1" showErrorMessage="1" sqref="Z20:Z59 O20:O59" xr:uid="{00000000-0002-0000-0000-000005000000}">
      <formula1>INDIRECT($AF$10)</formula1>
    </dataValidation>
    <dataValidation type="list" allowBlank="1" showInputMessage="1" showErrorMessage="1" sqref="Y20:Y59 N20:N59" xr:uid="{00000000-0002-0000-0000-000006000000}">
      <formula1>$BB$21:$BB$25</formula1>
    </dataValidation>
    <dataValidation type="list" allowBlank="1" showInputMessage="1" showErrorMessage="1" sqref="AA20:AA59 P20:P59" xr:uid="{00000000-0002-0000-0000-000007000000}">
      <formula1>$BG$21:$BG$25</formula1>
    </dataValidation>
    <dataValidation type="list" allowBlank="1" showInputMessage="1" showErrorMessage="1" sqref="AD20:AD59" xr:uid="{00000000-0002-0000-0000-000008000000}">
      <formula1>$BI$21:$BI$25</formula1>
    </dataValidation>
    <dataValidation type="list" allowBlank="1" showInputMessage="1" showErrorMessage="1" sqref="F10:I10" xr:uid="{00000000-0002-0000-0000-000009000000}">
      <formula1>$BB$2:$BB$3</formula1>
    </dataValidation>
  </dataValidations>
  <printOptions horizontalCentered="1"/>
  <pageMargins left="0.39370078740157483" right="0.39370078740157483" top="0.59055118110236227" bottom="0.78740157480314965" header="0.19685039370078741" footer="0.39370078740157483"/>
  <pageSetup paperSize="8" scale="43" fitToHeight="0" orientation="landscape" r:id="rId1"/>
  <headerFooter alignWithMargins="0">
    <oddFooter>&amp;C&amp;11Printed copies are not controlled. Confirm version status through the F4E document management system (idm@F4E)&amp;RPage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1"/>
    <pageSetUpPr fitToPage="1"/>
  </sheetPr>
  <dimension ref="A1:AN68"/>
  <sheetViews>
    <sheetView showGridLines="0" zoomScaleNormal="100" workbookViewId="0">
      <selection activeCell="H17" sqref="H17"/>
    </sheetView>
  </sheetViews>
  <sheetFormatPr defaultRowHeight="15.5" x14ac:dyDescent="0.35"/>
  <cols>
    <col min="1" max="1" width="0.54296875" style="185" customWidth="1"/>
    <col min="2" max="2" width="11.26953125" style="185" customWidth="1"/>
    <col min="3" max="3" width="4.453125" style="185" customWidth="1"/>
    <col min="4" max="8" width="25.7265625" style="185" customWidth="1"/>
    <col min="9" max="9" width="0.81640625" style="185" customWidth="1"/>
    <col min="10" max="10" width="4.81640625" style="185" customWidth="1"/>
    <col min="11" max="18" width="9.1796875" style="185"/>
    <col min="19" max="19" width="9.81640625" style="185" customWidth="1"/>
    <col min="20" max="20" width="12" style="185" customWidth="1"/>
    <col min="21" max="29" width="9.1796875" style="185"/>
    <col min="30" max="30" width="10.81640625" style="185" customWidth="1"/>
    <col min="31" max="39" width="9.1796875" style="185"/>
    <col min="40" max="40" width="11.26953125" style="185" customWidth="1"/>
    <col min="41" max="256" width="9.1796875" style="185"/>
    <col min="257" max="257" width="0.54296875" style="185" customWidth="1"/>
    <col min="258" max="258" width="11.26953125" style="185" customWidth="1"/>
    <col min="259" max="259" width="4.453125" style="185" customWidth="1"/>
    <col min="260" max="260" width="33.453125" style="185" customWidth="1"/>
    <col min="261" max="261" width="25.26953125" style="185" customWidth="1"/>
    <col min="262" max="262" width="22.453125" style="185" customWidth="1"/>
    <col min="263" max="263" width="14.453125" style="185" customWidth="1"/>
    <col min="264" max="264" width="18.81640625" style="185" customWidth="1"/>
    <col min="265" max="265" width="0.54296875" style="185" customWidth="1"/>
    <col min="266" max="266" width="4.81640625" style="185" customWidth="1"/>
    <col min="267" max="274" width="9.1796875" style="185"/>
    <col min="275" max="275" width="9.81640625" style="185" customWidth="1"/>
    <col min="276" max="276" width="12" style="185" customWidth="1"/>
    <col min="277" max="285" width="9.1796875" style="185"/>
    <col min="286" max="286" width="10.81640625" style="185" customWidth="1"/>
    <col min="287" max="295" width="9.1796875" style="185"/>
    <col min="296" max="296" width="11.26953125" style="185" customWidth="1"/>
    <col min="297" max="512" width="9.1796875" style="185"/>
    <col min="513" max="513" width="0.54296875" style="185" customWidth="1"/>
    <col min="514" max="514" width="11.26953125" style="185" customWidth="1"/>
    <col min="515" max="515" width="4.453125" style="185" customWidth="1"/>
    <col min="516" max="516" width="33.453125" style="185" customWidth="1"/>
    <col min="517" max="517" width="25.26953125" style="185" customWidth="1"/>
    <col min="518" max="518" width="22.453125" style="185" customWidth="1"/>
    <col min="519" max="519" width="14.453125" style="185" customWidth="1"/>
    <col min="520" max="520" width="18.81640625" style="185" customWidth="1"/>
    <col min="521" max="521" width="0.54296875" style="185" customWidth="1"/>
    <col min="522" max="522" width="4.81640625" style="185" customWidth="1"/>
    <col min="523" max="530" width="9.1796875" style="185"/>
    <col min="531" max="531" width="9.81640625" style="185" customWidth="1"/>
    <col min="532" max="532" width="12" style="185" customWidth="1"/>
    <col min="533" max="541" width="9.1796875" style="185"/>
    <col min="542" max="542" width="10.81640625" style="185" customWidth="1"/>
    <col min="543" max="551" width="9.1796875" style="185"/>
    <col min="552" max="552" width="11.26953125" style="185" customWidth="1"/>
    <col min="553" max="768" width="9.1796875" style="185"/>
    <col min="769" max="769" width="0.54296875" style="185" customWidth="1"/>
    <col min="770" max="770" width="11.26953125" style="185" customWidth="1"/>
    <col min="771" max="771" width="4.453125" style="185" customWidth="1"/>
    <col min="772" max="772" width="33.453125" style="185" customWidth="1"/>
    <col min="773" max="773" width="25.26953125" style="185" customWidth="1"/>
    <col min="774" max="774" width="22.453125" style="185" customWidth="1"/>
    <col min="775" max="775" width="14.453125" style="185" customWidth="1"/>
    <col min="776" max="776" width="18.81640625" style="185" customWidth="1"/>
    <col min="777" max="777" width="0.54296875" style="185" customWidth="1"/>
    <col min="778" max="778" width="4.81640625" style="185" customWidth="1"/>
    <col min="779" max="786" width="9.1796875" style="185"/>
    <col min="787" max="787" width="9.81640625" style="185" customWidth="1"/>
    <col min="788" max="788" width="12" style="185" customWidth="1"/>
    <col min="789" max="797" width="9.1796875" style="185"/>
    <col min="798" max="798" width="10.81640625" style="185" customWidth="1"/>
    <col min="799" max="807" width="9.1796875" style="185"/>
    <col min="808" max="808" width="11.26953125" style="185" customWidth="1"/>
    <col min="809" max="1024" width="9.1796875" style="185"/>
    <col min="1025" max="1025" width="0.54296875" style="185" customWidth="1"/>
    <col min="1026" max="1026" width="11.26953125" style="185" customWidth="1"/>
    <col min="1027" max="1027" width="4.453125" style="185" customWidth="1"/>
    <col min="1028" max="1028" width="33.453125" style="185" customWidth="1"/>
    <col min="1029" max="1029" width="25.26953125" style="185" customWidth="1"/>
    <col min="1030" max="1030" width="22.453125" style="185" customWidth="1"/>
    <col min="1031" max="1031" width="14.453125" style="185" customWidth="1"/>
    <col min="1032" max="1032" width="18.81640625" style="185" customWidth="1"/>
    <col min="1033" max="1033" width="0.54296875" style="185" customWidth="1"/>
    <col min="1034" max="1034" width="4.81640625" style="185" customWidth="1"/>
    <col min="1035" max="1042" width="9.1796875" style="185"/>
    <col min="1043" max="1043" width="9.81640625" style="185" customWidth="1"/>
    <col min="1044" max="1044" width="12" style="185" customWidth="1"/>
    <col min="1045" max="1053" width="9.1796875" style="185"/>
    <col min="1054" max="1054" width="10.81640625" style="185" customWidth="1"/>
    <col min="1055" max="1063" width="9.1796875" style="185"/>
    <col min="1064" max="1064" width="11.26953125" style="185" customWidth="1"/>
    <col min="1065" max="1280" width="9.1796875" style="185"/>
    <col min="1281" max="1281" width="0.54296875" style="185" customWidth="1"/>
    <col min="1282" max="1282" width="11.26953125" style="185" customWidth="1"/>
    <col min="1283" max="1283" width="4.453125" style="185" customWidth="1"/>
    <col min="1284" max="1284" width="33.453125" style="185" customWidth="1"/>
    <col min="1285" max="1285" width="25.26953125" style="185" customWidth="1"/>
    <col min="1286" max="1286" width="22.453125" style="185" customWidth="1"/>
    <col min="1287" max="1287" width="14.453125" style="185" customWidth="1"/>
    <col min="1288" max="1288" width="18.81640625" style="185" customWidth="1"/>
    <col min="1289" max="1289" width="0.54296875" style="185" customWidth="1"/>
    <col min="1290" max="1290" width="4.81640625" style="185" customWidth="1"/>
    <col min="1291" max="1298" width="9.1796875" style="185"/>
    <col min="1299" max="1299" width="9.81640625" style="185" customWidth="1"/>
    <col min="1300" max="1300" width="12" style="185" customWidth="1"/>
    <col min="1301" max="1309" width="9.1796875" style="185"/>
    <col min="1310" max="1310" width="10.81640625" style="185" customWidth="1"/>
    <col min="1311" max="1319" width="9.1796875" style="185"/>
    <col min="1320" max="1320" width="11.26953125" style="185" customWidth="1"/>
    <col min="1321" max="1536" width="9.1796875" style="185"/>
    <col min="1537" max="1537" width="0.54296875" style="185" customWidth="1"/>
    <col min="1538" max="1538" width="11.26953125" style="185" customWidth="1"/>
    <col min="1539" max="1539" width="4.453125" style="185" customWidth="1"/>
    <col min="1540" max="1540" width="33.453125" style="185" customWidth="1"/>
    <col min="1541" max="1541" width="25.26953125" style="185" customWidth="1"/>
    <col min="1542" max="1542" width="22.453125" style="185" customWidth="1"/>
    <col min="1543" max="1543" width="14.453125" style="185" customWidth="1"/>
    <col min="1544" max="1544" width="18.81640625" style="185" customWidth="1"/>
    <col min="1545" max="1545" width="0.54296875" style="185" customWidth="1"/>
    <col min="1546" max="1546" width="4.81640625" style="185" customWidth="1"/>
    <col min="1547" max="1554" width="9.1796875" style="185"/>
    <col min="1555" max="1555" width="9.81640625" style="185" customWidth="1"/>
    <col min="1556" max="1556" width="12" style="185" customWidth="1"/>
    <col min="1557" max="1565" width="9.1796875" style="185"/>
    <col min="1566" max="1566" width="10.81640625" style="185" customWidth="1"/>
    <col min="1567" max="1575" width="9.1796875" style="185"/>
    <col min="1576" max="1576" width="11.26953125" style="185" customWidth="1"/>
    <col min="1577" max="1792" width="9.1796875" style="185"/>
    <col min="1793" max="1793" width="0.54296875" style="185" customWidth="1"/>
    <col min="1794" max="1794" width="11.26953125" style="185" customWidth="1"/>
    <col min="1795" max="1795" width="4.453125" style="185" customWidth="1"/>
    <col min="1796" max="1796" width="33.453125" style="185" customWidth="1"/>
    <col min="1797" max="1797" width="25.26953125" style="185" customWidth="1"/>
    <col min="1798" max="1798" width="22.453125" style="185" customWidth="1"/>
    <col min="1799" max="1799" width="14.453125" style="185" customWidth="1"/>
    <col min="1800" max="1800" width="18.81640625" style="185" customWidth="1"/>
    <col min="1801" max="1801" width="0.54296875" style="185" customWidth="1"/>
    <col min="1802" max="1802" width="4.81640625" style="185" customWidth="1"/>
    <col min="1803" max="1810" width="9.1796875" style="185"/>
    <col min="1811" max="1811" width="9.81640625" style="185" customWidth="1"/>
    <col min="1812" max="1812" width="12" style="185" customWidth="1"/>
    <col min="1813" max="1821" width="9.1796875" style="185"/>
    <col min="1822" max="1822" width="10.81640625" style="185" customWidth="1"/>
    <col min="1823" max="1831" width="9.1796875" style="185"/>
    <col min="1832" max="1832" width="11.26953125" style="185" customWidth="1"/>
    <col min="1833" max="2048" width="9.1796875" style="185"/>
    <col min="2049" max="2049" width="0.54296875" style="185" customWidth="1"/>
    <col min="2050" max="2050" width="11.26953125" style="185" customWidth="1"/>
    <col min="2051" max="2051" width="4.453125" style="185" customWidth="1"/>
    <col min="2052" max="2052" width="33.453125" style="185" customWidth="1"/>
    <col min="2053" max="2053" width="25.26953125" style="185" customWidth="1"/>
    <col min="2054" max="2054" width="22.453125" style="185" customWidth="1"/>
    <col min="2055" max="2055" width="14.453125" style="185" customWidth="1"/>
    <col min="2056" max="2056" width="18.81640625" style="185" customWidth="1"/>
    <col min="2057" max="2057" width="0.54296875" style="185" customWidth="1"/>
    <col min="2058" max="2058" width="4.81640625" style="185" customWidth="1"/>
    <col min="2059" max="2066" width="9.1796875" style="185"/>
    <col min="2067" max="2067" width="9.81640625" style="185" customWidth="1"/>
    <col min="2068" max="2068" width="12" style="185" customWidth="1"/>
    <col min="2069" max="2077" width="9.1796875" style="185"/>
    <col min="2078" max="2078" width="10.81640625" style="185" customWidth="1"/>
    <col min="2079" max="2087" width="9.1796875" style="185"/>
    <col min="2088" max="2088" width="11.26953125" style="185" customWidth="1"/>
    <col min="2089" max="2304" width="9.1796875" style="185"/>
    <col min="2305" max="2305" width="0.54296875" style="185" customWidth="1"/>
    <col min="2306" max="2306" width="11.26953125" style="185" customWidth="1"/>
    <col min="2307" max="2307" width="4.453125" style="185" customWidth="1"/>
    <col min="2308" max="2308" width="33.453125" style="185" customWidth="1"/>
    <col min="2309" max="2309" width="25.26953125" style="185" customWidth="1"/>
    <col min="2310" max="2310" width="22.453125" style="185" customWidth="1"/>
    <col min="2311" max="2311" width="14.453125" style="185" customWidth="1"/>
    <col min="2312" max="2312" width="18.81640625" style="185" customWidth="1"/>
    <col min="2313" max="2313" width="0.54296875" style="185" customWidth="1"/>
    <col min="2314" max="2314" width="4.81640625" style="185" customWidth="1"/>
    <col min="2315" max="2322" width="9.1796875" style="185"/>
    <col min="2323" max="2323" width="9.81640625" style="185" customWidth="1"/>
    <col min="2324" max="2324" width="12" style="185" customWidth="1"/>
    <col min="2325" max="2333" width="9.1796875" style="185"/>
    <col min="2334" max="2334" width="10.81640625" style="185" customWidth="1"/>
    <col min="2335" max="2343" width="9.1796875" style="185"/>
    <col min="2344" max="2344" width="11.26953125" style="185" customWidth="1"/>
    <col min="2345" max="2560" width="9.1796875" style="185"/>
    <col min="2561" max="2561" width="0.54296875" style="185" customWidth="1"/>
    <col min="2562" max="2562" width="11.26953125" style="185" customWidth="1"/>
    <col min="2563" max="2563" width="4.453125" style="185" customWidth="1"/>
    <col min="2564" max="2564" width="33.453125" style="185" customWidth="1"/>
    <col min="2565" max="2565" width="25.26953125" style="185" customWidth="1"/>
    <col min="2566" max="2566" width="22.453125" style="185" customWidth="1"/>
    <col min="2567" max="2567" width="14.453125" style="185" customWidth="1"/>
    <col min="2568" max="2568" width="18.81640625" style="185" customWidth="1"/>
    <col min="2569" max="2569" width="0.54296875" style="185" customWidth="1"/>
    <col min="2570" max="2570" width="4.81640625" style="185" customWidth="1"/>
    <col min="2571" max="2578" width="9.1796875" style="185"/>
    <col min="2579" max="2579" width="9.81640625" style="185" customWidth="1"/>
    <col min="2580" max="2580" width="12" style="185" customWidth="1"/>
    <col min="2581" max="2589" width="9.1796875" style="185"/>
    <col min="2590" max="2590" width="10.81640625" style="185" customWidth="1"/>
    <col min="2591" max="2599" width="9.1796875" style="185"/>
    <col min="2600" max="2600" width="11.26953125" style="185" customWidth="1"/>
    <col min="2601" max="2816" width="9.1796875" style="185"/>
    <col min="2817" max="2817" width="0.54296875" style="185" customWidth="1"/>
    <col min="2818" max="2818" width="11.26953125" style="185" customWidth="1"/>
    <col min="2819" max="2819" width="4.453125" style="185" customWidth="1"/>
    <col min="2820" max="2820" width="33.453125" style="185" customWidth="1"/>
    <col min="2821" max="2821" width="25.26953125" style="185" customWidth="1"/>
    <col min="2822" max="2822" width="22.453125" style="185" customWidth="1"/>
    <col min="2823" max="2823" width="14.453125" style="185" customWidth="1"/>
    <col min="2824" max="2824" width="18.81640625" style="185" customWidth="1"/>
    <col min="2825" max="2825" width="0.54296875" style="185" customWidth="1"/>
    <col min="2826" max="2826" width="4.81640625" style="185" customWidth="1"/>
    <col min="2827" max="2834" width="9.1796875" style="185"/>
    <col min="2835" max="2835" width="9.81640625" style="185" customWidth="1"/>
    <col min="2836" max="2836" width="12" style="185" customWidth="1"/>
    <col min="2837" max="2845" width="9.1796875" style="185"/>
    <col min="2846" max="2846" width="10.81640625" style="185" customWidth="1"/>
    <col min="2847" max="2855" width="9.1796875" style="185"/>
    <col min="2856" max="2856" width="11.26953125" style="185" customWidth="1"/>
    <col min="2857" max="3072" width="9.1796875" style="185"/>
    <col min="3073" max="3073" width="0.54296875" style="185" customWidth="1"/>
    <col min="3074" max="3074" width="11.26953125" style="185" customWidth="1"/>
    <col min="3075" max="3075" width="4.453125" style="185" customWidth="1"/>
    <col min="3076" max="3076" width="33.453125" style="185" customWidth="1"/>
    <col min="3077" max="3077" width="25.26953125" style="185" customWidth="1"/>
    <col min="3078" max="3078" width="22.453125" style="185" customWidth="1"/>
    <col min="3079" max="3079" width="14.453125" style="185" customWidth="1"/>
    <col min="3080" max="3080" width="18.81640625" style="185" customWidth="1"/>
    <col min="3081" max="3081" width="0.54296875" style="185" customWidth="1"/>
    <col min="3082" max="3082" width="4.81640625" style="185" customWidth="1"/>
    <col min="3083" max="3090" width="9.1796875" style="185"/>
    <col min="3091" max="3091" width="9.81640625" style="185" customWidth="1"/>
    <col min="3092" max="3092" width="12" style="185" customWidth="1"/>
    <col min="3093" max="3101" width="9.1796875" style="185"/>
    <col min="3102" max="3102" width="10.81640625" style="185" customWidth="1"/>
    <col min="3103" max="3111" width="9.1796875" style="185"/>
    <col min="3112" max="3112" width="11.26953125" style="185" customWidth="1"/>
    <col min="3113" max="3328" width="9.1796875" style="185"/>
    <col min="3329" max="3329" width="0.54296875" style="185" customWidth="1"/>
    <col min="3330" max="3330" width="11.26953125" style="185" customWidth="1"/>
    <col min="3331" max="3331" width="4.453125" style="185" customWidth="1"/>
    <col min="3332" max="3332" width="33.453125" style="185" customWidth="1"/>
    <col min="3333" max="3333" width="25.26953125" style="185" customWidth="1"/>
    <col min="3334" max="3334" width="22.453125" style="185" customWidth="1"/>
    <col min="3335" max="3335" width="14.453125" style="185" customWidth="1"/>
    <col min="3336" max="3336" width="18.81640625" style="185" customWidth="1"/>
    <col min="3337" max="3337" width="0.54296875" style="185" customWidth="1"/>
    <col min="3338" max="3338" width="4.81640625" style="185" customWidth="1"/>
    <col min="3339" max="3346" width="9.1796875" style="185"/>
    <col min="3347" max="3347" width="9.81640625" style="185" customWidth="1"/>
    <col min="3348" max="3348" width="12" style="185" customWidth="1"/>
    <col min="3349" max="3357" width="9.1796875" style="185"/>
    <col min="3358" max="3358" width="10.81640625" style="185" customWidth="1"/>
    <col min="3359" max="3367" width="9.1796875" style="185"/>
    <col min="3368" max="3368" width="11.26953125" style="185" customWidth="1"/>
    <col min="3369" max="3584" width="9.1796875" style="185"/>
    <col min="3585" max="3585" width="0.54296875" style="185" customWidth="1"/>
    <col min="3586" max="3586" width="11.26953125" style="185" customWidth="1"/>
    <col min="3587" max="3587" width="4.453125" style="185" customWidth="1"/>
    <col min="3588" max="3588" width="33.453125" style="185" customWidth="1"/>
    <col min="3589" max="3589" width="25.26953125" style="185" customWidth="1"/>
    <col min="3590" max="3590" width="22.453125" style="185" customWidth="1"/>
    <col min="3591" max="3591" width="14.453125" style="185" customWidth="1"/>
    <col min="3592" max="3592" width="18.81640625" style="185" customWidth="1"/>
    <col min="3593" max="3593" width="0.54296875" style="185" customWidth="1"/>
    <col min="3594" max="3594" width="4.81640625" style="185" customWidth="1"/>
    <col min="3595" max="3602" width="9.1796875" style="185"/>
    <col min="3603" max="3603" width="9.81640625" style="185" customWidth="1"/>
    <col min="3604" max="3604" width="12" style="185" customWidth="1"/>
    <col min="3605" max="3613" width="9.1796875" style="185"/>
    <col min="3614" max="3614" width="10.81640625" style="185" customWidth="1"/>
    <col min="3615" max="3623" width="9.1796875" style="185"/>
    <col min="3624" max="3624" width="11.26953125" style="185" customWidth="1"/>
    <col min="3625" max="3840" width="9.1796875" style="185"/>
    <col min="3841" max="3841" width="0.54296875" style="185" customWidth="1"/>
    <col min="3842" max="3842" width="11.26953125" style="185" customWidth="1"/>
    <col min="3843" max="3843" width="4.453125" style="185" customWidth="1"/>
    <col min="3844" max="3844" width="33.453125" style="185" customWidth="1"/>
    <col min="3845" max="3845" width="25.26953125" style="185" customWidth="1"/>
    <col min="3846" max="3846" width="22.453125" style="185" customWidth="1"/>
    <col min="3847" max="3847" width="14.453125" style="185" customWidth="1"/>
    <col min="3848" max="3848" width="18.81640625" style="185" customWidth="1"/>
    <col min="3849" max="3849" width="0.54296875" style="185" customWidth="1"/>
    <col min="3850" max="3850" width="4.81640625" style="185" customWidth="1"/>
    <col min="3851" max="3858" width="9.1796875" style="185"/>
    <col min="3859" max="3859" width="9.81640625" style="185" customWidth="1"/>
    <col min="3860" max="3860" width="12" style="185" customWidth="1"/>
    <col min="3861" max="3869" width="9.1796875" style="185"/>
    <col min="3870" max="3870" width="10.81640625" style="185" customWidth="1"/>
    <col min="3871" max="3879" width="9.1796875" style="185"/>
    <col min="3880" max="3880" width="11.26953125" style="185" customWidth="1"/>
    <col min="3881" max="4096" width="9.1796875" style="185"/>
    <col min="4097" max="4097" width="0.54296875" style="185" customWidth="1"/>
    <col min="4098" max="4098" width="11.26953125" style="185" customWidth="1"/>
    <col min="4099" max="4099" width="4.453125" style="185" customWidth="1"/>
    <col min="4100" max="4100" width="33.453125" style="185" customWidth="1"/>
    <col min="4101" max="4101" width="25.26953125" style="185" customWidth="1"/>
    <col min="4102" max="4102" width="22.453125" style="185" customWidth="1"/>
    <col min="4103" max="4103" width="14.453125" style="185" customWidth="1"/>
    <col min="4104" max="4104" width="18.81640625" style="185" customWidth="1"/>
    <col min="4105" max="4105" width="0.54296875" style="185" customWidth="1"/>
    <col min="4106" max="4106" width="4.81640625" style="185" customWidth="1"/>
    <col min="4107" max="4114" width="9.1796875" style="185"/>
    <col min="4115" max="4115" width="9.81640625" style="185" customWidth="1"/>
    <col min="4116" max="4116" width="12" style="185" customWidth="1"/>
    <col min="4117" max="4125" width="9.1796875" style="185"/>
    <col min="4126" max="4126" width="10.81640625" style="185" customWidth="1"/>
    <col min="4127" max="4135" width="9.1796875" style="185"/>
    <col min="4136" max="4136" width="11.26953125" style="185" customWidth="1"/>
    <col min="4137" max="4352" width="9.1796875" style="185"/>
    <col min="4353" max="4353" width="0.54296875" style="185" customWidth="1"/>
    <col min="4354" max="4354" width="11.26953125" style="185" customWidth="1"/>
    <col min="4355" max="4355" width="4.453125" style="185" customWidth="1"/>
    <col min="4356" max="4356" width="33.453125" style="185" customWidth="1"/>
    <col min="4357" max="4357" width="25.26953125" style="185" customWidth="1"/>
    <col min="4358" max="4358" width="22.453125" style="185" customWidth="1"/>
    <col min="4359" max="4359" width="14.453125" style="185" customWidth="1"/>
    <col min="4360" max="4360" width="18.81640625" style="185" customWidth="1"/>
    <col min="4361" max="4361" width="0.54296875" style="185" customWidth="1"/>
    <col min="4362" max="4362" width="4.81640625" style="185" customWidth="1"/>
    <col min="4363" max="4370" width="9.1796875" style="185"/>
    <col min="4371" max="4371" width="9.81640625" style="185" customWidth="1"/>
    <col min="4372" max="4372" width="12" style="185" customWidth="1"/>
    <col min="4373" max="4381" width="9.1796875" style="185"/>
    <col min="4382" max="4382" width="10.81640625" style="185" customWidth="1"/>
    <col min="4383" max="4391" width="9.1796875" style="185"/>
    <col min="4392" max="4392" width="11.26953125" style="185" customWidth="1"/>
    <col min="4393" max="4608" width="9.1796875" style="185"/>
    <col min="4609" max="4609" width="0.54296875" style="185" customWidth="1"/>
    <col min="4610" max="4610" width="11.26953125" style="185" customWidth="1"/>
    <col min="4611" max="4611" width="4.453125" style="185" customWidth="1"/>
    <col min="4612" max="4612" width="33.453125" style="185" customWidth="1"/>
    <col min="4613" max="4613" width="25.26953125" style="185" customWidth="1"/>
    <col min="4614" max="4614" width="22.453125" style="185" customWidth="1"/>
    <col min="4615" max="4615" width="14.453125" style="185" customWidth="1"/>
    <col min="4616" max="4616" width="18.81640625" style="185" customWidth="1"/>
    <col min="4617" max="4617" width="0.54296875" style="185" customWidth="1"/>
    <col min="4618" max="4618" width="4.81640625" style="185" customWidth="1"/>
    <col min="4619" max="4626" width="9.1796875" style="185"/>
    <col min="4627" max="4627" width="9.81640625" style="185" customWidth="1"/>
    <col min="4628" max="4628" width="12" style="185" customWidth="1"/>
    <col min="4629" max="4637" width="9.1796875" style="185"/>
    <col min="4638" max="4638" width="10.81640625" style="185" customWidth="1"/>
    <col min="4639" max="4647" width="9.1796875" style="185"/>
    <col min="4648" max="4648" width="11.26953125" style="185" customWidth="1"/>
    <col min="4649" max="4864" width="9.1796875" style="185"/>
    <col min="4865" max="4865" width="0.54296875" style="185" customWidth="1"/>
    <col min="4866" max="4866" width="11.26953125" style="185" customWidth="1"/>
    <col min="4867" max="4867" width="4.453125" style="185" customWidth="1"/>
    <col min="4868" max="4868" width="33.453125" style="185" customWidth="1"/>
    <col min="4869" max="4869" width="25.26953125" style="185" customWidth="1"/>
    <col min="4870" max="4870" width="22.453125" style="185" customWidth="1"/>
    <col min="4871" max="4871" width="14.453125" style="185" customWidth="1"/>
    <col min="4872" max="4872" width="18.81640625" style="185" customWidth="1"/>
    <col min="4873" max="4873" width="0.54296875" style="185" customWidth="1"/>
    <col min="4874" max="4874" width="4.81640625" style="185" customWidth="1"/>
    <col min="4875" max="4882" width="9.1796875" style="185"/>
    <col min="4883" max="4883" width="9.81640625" style="185" customWidth="1"/>
    <col min="4884" max="4884" width="12" style="185" customWidth="1"/>
    <col min="4885" max="4893" width="9.1796875" style="185"/>
    <col min="4894" max="4894" width="10.81640625" style="185" customWidth="1"/>
    <col min="4895" max="4903" width="9.1796875" style="185"/>
    <col min="4904" max="4904" width="11.26953125" style="185" customWidth="1"/>
    <col min="4905" max="5120" width="9.1796875" style="185"/>
    <col min="5121" max="5121" width="0.54296875" style="185" customWidth="1"/>
    <col min="5122" max="5122" width="11.26953125" style="185" customWidth="1"/>
    <col min="5123" max="5123" width="4.453125" style="185" customWidth="1"/>
    <col min="5124" max="5124" width="33.453125" style="185" customWidth="1"/>
    <col min="5125" max="5125" width="25.26953125" style="185" customWidth="1"/>
    <col min="5126" max="5126" width="22.453125" style="185" customWidth="1"/>
    <col min="5127" max="5127" width="14.453125" style="185" customWidth="1"/>
    <col min="5128" max="5128" width="18.81640625" style="185" customWidth="1"/>
    <col min="5129" max="5129" width="0.54296875" style="185" customWidth="1"/>
    <col min="5130" max="5130" width="4.81640625" style="185" customWidth="1"/>
    <col min="5131" max="5138" width="9.1796875" style="185"/>
    <col min="5139" max="5139" width="9.81640625" style="185" customWidth="1"/>
    <col min="5140" max="5140" width="12" style="185" customWidth="1"/>
    <col min="5141" max="5149" width="9.1796875" style="185"/>
    <col min="5150" max="5150" width="10.81640625" style="185" customWidth="1"/>
    <col min="5151" max="5159" width="9.1796875" style="185"/>
    <col min="5160" max="5160" width="11.26953125" style="185" customWidth="1"/>
    <col min="5161" max="5376" width="9.1796875" style="185"/>
    <col min="5377" max="5377" width="0.54296875" style="185" customWidth="1"/>
    <col min="5378" max="5378" width="11.26953125" style="185" customWidth="1"/>
    <col min="5379" max="5379" width="4.453125" style="185" customWidth="1"/>
    <col min="5380" max="5380" width="33.453125" style="185" customWidth="1"/>
    <col min="5381" max="5381" width="25.26953125" style="185" customWidth="1"/>
    <col min="5382" max="5382" width="22.453125" style="185" customWidth="1"/>
    <col min="5383" max="5383" width="14.453125" style="185" customWidth="1"/>
    <col min="5384" max="5384" width="18.81640625" style="185" customWidth="1"/>
    <col min="5385" max="5385" width="0.54296875" style="185" customWidth="1"/>
    <col min="5386" max="5386" width="4.81640625" style="185" customWidth="1"/>
    <col min="5387" max="5394" width="9.1796875" style="185"/>
    <col min="5395" max="5395" width="9.81640625" style="185" customWidth="1"/>
    <col min="5396" max="5396" width="12" style="185" customWidth="1"/>
    <col min="5397" max="5405" width="9.1796875" style="185"/>
    <col min="5406" max="5406" width="10.81640625" style="185" customWidth="1"/>
    <col min="5407" max="5415" width="9.1796875" style="185"/>
    <col min="5416" max="5416" width="11.26953125" style="185" customWidth="1"/>
    <col min="5417" max="5632" width="9.1796875" style="185"/>
    <col min="5633" max="5633" width="0.54296875" style="185" customWidth="1"/>
    <col min="5634" max="5634" width="11.26953125" style="185" customWidth="1"/>
    <col min="5635" max="5635" width="4.453125" style="185" customWidth="1"/>
    <col min="5636" max="5636" width="33.453125" style="185" customWidth="1"/>
    <col min="5637" max="5637" width="25.26953125" style="185" customWidth="1"/>
    <col min="5638" max="5638" width="22.453125" style="185" customWidth="1"/>
    <col min="5639" max="5639" width="14.453125" style="185" customWidth="1"/>
    <col min="5640" max="5640" width="18.81640625" style="185" customWidth="1"/>
    <col min="5641" max="5641" width="0.54296875" style="185" customWidth="1"/>
    <col min="5642" max="5642" width="4.81640625" style="185" customWidth="1"/>
    <col min="5643" max="5650" width="9.1796875" style="185"/>
    <col min="5651" max="5651" width="9.81640625" style="185" customWidth="1"/>
    <col min="5652" max="5652" width="12" style="185" customWidth="1"/>
    <col min="5653" max="5661" width="9.1796875" style="185"/>
    <col min="5662" max="5662" width="10.81640625" style="185" customWidth="1"/>
    <col min="5663" max="5671" width="9.1796875" style="185"/>
    <col min="5672" max="5672" width="11.26953125" style="185" customWidth="1"/>
    <col min="5673" max="5888" width="9.1796875" style="185"/>
    <col min="5889" max="5889" width="0.54296875" style="185" customWidth="1"/>
    <col min="5890" max="5890" width="11.26953125" style="185" customWidth="1"/>
    <col min="5891" max="5891" width="4.453125" style="185" customWidth="1"/>
    <col min="5892" max="5892" width="33.453125" style="185" customWidth="1"/>
    <col min="5893" max="5893" width="25.26953125" style="185" customWidth="1"/>
    <col min="5894" max="5894" width="22.453125" style="185" customWidth="1"/>
    <col min="5895" max="5895" width="14.453125" style="185" customWidth="1"/>
    <col min="5896" max="5896" width="18.81640625" style="185" customWidth="1"/>
    <col min="5897" max="5897" width="0.54296875" style="185" customWidth="1"/>
    <col min="5898" max="5898" width="4.81640625" style="185" customWidth="1"/>
    <col min="5899" max="5906" width="9.1796875" style="185"/>
    <col min="5907" max="5907" width="9.81640625" style="185" customWidth="1"/>
    <col min="5908" max="5908" width="12" style="185" customWidth="1"/>
    <col min="5909" max="5917" width="9.1796875" style="185"/>
    <col min="5918" max="5918" width="10.81640625" style="185" customWidth="1"/>
    <col min="5919" max="5927" width="9.1796875" style="185"/>
    <col min="5928" max="5928" width="11.26953125" style="185" customWidth="1"/>
    <col min="5929" max="6144" width="9.1796875" style="185"/>
    <col min="6145" max="6145" width="0.54296875" style="185" customWidth="1"/>
    <col min="6146" max="6146" width="11.26953125" style="185" customWidth="1"/>
    <col min="6147" max="6147" width="4.453125" style="185" customWidth="1"/>
    <col min="6148" max="6148" width="33.453125" style="185" customWidth="1"/>
    <col min="6149" max="6149" width="25.26953125" style="185" customWidth="1"/>
    <col min="6150" max="6150" width="22.453125" style="185" customWidth="1"/>
    <col min="6151" max="6151" width="14.453125" style="185" customWidth="1"/>
    <col min="6152" max="6152" width="18.81640625" style="185" customWidth="1"/>
    <col min="6153" max="6153" width="0.54296875" style="185" customWidth="1"/>
    <col min="6154" max="6154" width="4.81640625" style="185" customWidth="1"/>
    <col min="6155" max="6162" width="9.1796875" style="185"/>
    <col min="6163" max="6163" width="9.81640625" style="185" customWidth="1"/>
    <col min="6164" max="6164" width="12" style="185" customWidth="1"/>
    <col min="6165" max="6173" width="9.1796875" style="185"/>
    <col min="6174" max="6174" width="10.81640625" style="185" customWidth="1"/>
    <col min="6175" max="6183" width="9.1796875" style="185"/>
    <col min="6184" max="6184" width="11.26953125" style="185" customWidth="1"/>
    <col min="6185" max="6400" width="9.1796875" style="185"/>
    <col min="6401" max="6401" width="0.54296875" style="185" customWidth="1"/>
    <col min="6402" max="6402" width="11.26953125" style="185" customWidth="1"/>
    <col min="6403" max="6403" width="4.453125" style="185" customWidth="1"/>
    <col min="6404" max="6404" width="33.453125" style="185" customWidth="1"/>
    <col min="6405" max="6405" width="25.26953125" style="185" customWidth="1"/>
    <col min="6406" max="6406" width="22.453125" style="185" customWidth="1"/>
    <col min="6407" max="6407" width="14.453125" style="185" customWidth="1"/>
    <col min="6408" max="6408" width="18.81640625" style="185" customWidth="1"/>
    <col min="6409" max="6409" width="0.54296875" style="185" customWidth="1"/>
    <col min="6410" max="6410" width="4.81640625" style="185" customWidth="1"/>
    <col min="6411" max="6418" width="9.1796875" style="185"/>
    <col min="6419" max="6419" width="9.81640625" style="185" customWidth="1"/>
    <col min="6420" max="6420" width="12" style="185" customWidth="1"/>
    <col min="6421" max="6429" width="9.1796875" style="185"/>
    <col min="6430" max="6430" width="10.81640625" style="185" customWidth="1"/>
    <col min="6431" max="6439" width="9.1796875" style="185"/>
    <col min="6440" max="6440" width="11.26953125" style="185" customWidth="1"/>
    <col min="6441" max="6656" width="9.1796875" style="185"/>
    <col min="6657" max="6657" width="0.54296875" style="185" customWidth="1"/>
    <col min="6658" max="6658" width="11.26953125" style="185" customWidth="1"/>
    <col min="6659" max="6659" width="4.453125" style="185" customWidth="1"/>
    <col min="6660" max="6660" width="33.453125" style="185" customWidth="1"/>
    <col min="6661" max="6661" width="25.26953125" style="185" customWidth="1"/>
    <col min="6662" max="6662" width="22.453125" style="185" customWidth="1"/>
    <col min="6663" max="6663" width="14.453125" style="185" customWidth="1"/>
    <col min="6664" max="6664" width="18.81640625" style="185" customWidth="1"/>
    <col min="6665" max="6665" width="0.54296875" style="185" customWidth="1"/>
    <col min="6666" max="6666" width="4.81640625" style="185" customWidth="1"/>
    <col min="6667" max="6674" width="9.1796875" style="185"/>
    <col min="6675" max="6675" width="9.81640625" style="185" customWidth="1"/>
    <col min="6676" max="6676" width="12" style="185" customWidth="1"/>
    <col min="6677" max="6685" width="9.1796875" style="185"/>
    <col min="6686" max="6686" width="10.81640625" style="185" customWidth="1"/>
    <col min="6687" max="6695" width="9.1796875" style="185"/>
    <col min="6696" max="6696" width="11.26953125" style="185" customWidth="1"/>
    <col min="6697" max="6912" width="9.1796875" style="185"/>
    <col min="6913" max="6913" width="0.54296875" style="185" customWidth="1"/>
    <col min="6914" max="6914" width="11.26953125" style="185" customWidth="1"/>
    <col min="6915" max="6915" width="4.453125" style="185" customWidth="1"/>
    <col min="6916" max="6916" width="33.453125" style="185" customWidth="1"/>
    <col min="6917" max="6917" width="25.26953125" style="185" customWidth="1"/>
    <col min="6918" max="6918" width="22.453125" style="185" customWidth="1"/>
    <col min="6919" max="6919" width="14.453125" style="185" customWidth="1"/>
    <col min="6920" max="6920" width="18.81640625" style="185" customWidth="1"/>
    <col min="6921" max="6921" width="0.54296875" style="185" customWidth="1"/>
    <col min="6922" max="6922" width="4.81640625" style="185" customWidth="1"/>
    <col min="6923" max="6930" width="9.1796875" style="185"/>
    <col min="6931" max="6931" width="9.81640625" style="185" customWidth="1"/>
    <col min="6932" max="6932" width="12" style="185" customWidth="1"/>
    <col min="6933" max="6941" width="9.1796875" style="185"/>
    <col min="6942" max="6942" width="10.81640625" style="185" customWidth="1"/>
    <col min="6943" max="6951" width="9.1796875" style="185"/>
    <col min="6952" max="6952" width="11.26953125" style="185" customWidth="1"/>
    <col min="6953" max="7168" width="9.1796875" style="185"/>
    <col min="7169" max="7169" width="0.54296875" style="185" customWidth="1"/>
    <col min="7170" max="7170" width="11.26953125" style="185" customWidth="1"/>
    <col min="7171" max="7171" width="4.453125" style="185" customWidth="1"/>
    <col min="7172" max="7172" width="33.453125" style="185" customWidth="1"/>
    <col min="7173" max="7173" width="25.26953125" style="185" customWidth="1"/>
    <col min="7174" max="7174" width="22.453125" style="185" customWidth="1"/>
    <col min="7175" max="7175" width="14.453125" style="185" customWidth="1"/>
    <col min="7176" max="7176" width="18.81640625" style="185" customWidth="1"/>
    <col min="7177" max="7177" width="0.54296875" style="185" customWidth="1"/>
    <col min="7178" max="7178" width="4.81640625" style="185" customWidth="1"/>
    <col min="7179" max="7186" width="9.1796875" style="185"/>
    <col min="7187" max="7187" width="9.81640625" style="185" customWidth="1"/>
    <col min="7188" max="7188" width="12" style="185" customWidth="1"/>
    <col min="7189" max="7197" width="9.1796875" style="185"/>
    <col min="7198" max="7198" width="10.81640625" style="185" customWidth="1"/>
    <col min="7199" max="7207" width="9.1796875" style="185"/>
    <col min="7208" max="7208" width="11.26953125" style="185" customWidth="1"/>
    <col min="7209" max="7424" width="9.1796875" style="185"/>
    <col min="7425" max="7425" width="0.54296875" style="185" customWidth="1"/>
    <col min="7426" max="7426" width="11.26953125" style="185" customWidth="1"/>
    <col min="7427" max="7427" width="4.453125" style="185" customWidth="1"/>
    <col min="7428" max="7428" width="33.453125" style="185" customWidth="1"/>
    <col min="7429" max="7429" width="25.26953125" style="185" customWidth="1"/>
    <col min="7430" max="7430" width="22.453125" style="185" customWidth="1"/>
    <col min="7431" max="7431" width="14.453125" style="185" customWidth="1"/>
    <col min="7432" max="7432" width="18.81640625" style="185" customWidth="1"/>
    <col min="7433" max="7433" width="0.54296875" style="185" customWidth="1"/>
    <col min="7434" max="7434" width="4.81640625" style="185" customWidth="1"/>
    <col min="7435" max="7442" width="9.1796875" style="185"/>
    <col min="7443" max="7443" width="9.81640625" style="185" customWidth="1"/>
    <col min="7444" max="7444" width="12" style="185" customWidth="1"/>
    <col min="7445" max="7453" width="9.1796875" style="185"/>
    <col min="7454" max="7454" width="10.81640625" style="185" customWidth="1"/>
    <col min="7455" max="7463" width="9.1796875" style="185"/>
    <col min="7464" max="7464" width="11.26953125" style="185" customWidth="1"/>
    <col min="7465" max="7680" width="9.1796875" style="185"/>
    <col min="7681" max="7681" width="0.54296875" style="185" customWidth="1"/>
    <col min="7682" max="7682" width="11.26953125" style="185" customWidth="1"/>
    <col min="7683" max="7683" width="4.453125" style="185" customWidth="1"/>
    <col min="7684" max="7684" width="33.453125" style="185" customWidth="1"/>
    <col min="7685" max="7685" width="25.26953125" style="185" customWidth="1"/>
    <col min="7686" max="7686" width="22.453125" style="185" customWidth="1"/>
    <col min="7687" max="7687" width="14.453125" style="185" customWidth="1"/>
    <col min="7688" max="7688" width="18.81640625" style="185" customWidth="1"/>
    <col min="7689" max="7689" width="0.54296875" style="185" customWidth="1"/>
    <col min="7690" max="7690" width="4.81640625" style="185" customWidth="1"/>
    <col min="7691" max="7698" width="9.1796875" style="185"/>
    <col min="7699" max="7699" width="9.81640625" style="185" customWidth="1"/>
    <col min="7700" max="7700" width="12" style="185" customWidth="1"/>
    <col min="7701" max="7709" width="9.1796875" style="185"/>
    <col min="7710" max="7710" width="10.81640625" style="185" customWidth="1"/>
    <col min="7711" max="7719" width="9.1796875" style="185"/>
    <col min="7720" max="7720" width="11.26953125" style="185" customWidth="1"/>
    <col min="7721" max="7936" width="9.1796875" style="185"/>
    <col min="7937" max="7937" width="0.54296875" style="185" customWidth="1"/>
    <col min="7938" max="7938" width="11.26953125" style="185" customWidth="1"/>
    <col min="7939" max="7939" width="4.453125" style="185" customWidth="1"/>
    <col min="7940" max="7940" width="33.453125" style="185" customWidth="1"/>
    <col min="7941" max="7941" width="25.26953125" style="185" customWidth="1"/>
    <col min="7942" max="7942" width="22.453125" style="185" customWidth="1"/>
    <col min="7943" max="7943" width="14.453125" style="185" customWidth="1"/>
    <col min="7944" max="7944" width="18.81640625" style="185" customWidth="1"/>
    <col min="7945" max="7945" width="0.54296875" style="185" customWidth="1"/>
    <col min="7946" max="7946" width="4.81640625" style="185" customWidth="1"/>
    <col min="7947" max="7954" width="9.1796875" style="185"/>
    <col min="7955" max="7955" width="9.81640625" style="185" customWidth="1"/>
    <col min="7956" max="7956" width="12" style="185" customWidth="1"/>
    <col min="7957" max="7965" width="9.1796875" style="185"/>
    <col min="7966" max="7966" width="10.81640625" style="185" customWidth="1"/>
    <col min="7967" max="7975" width="9.1796875" style="185"/>
    <col min="7976" max="7976" width="11.26953125" style="185" customWidth="1"/>
    <col min="7977" max="8192" width="9.1796875" style="185"/>
    <col min="8193" max="8193" width="0.54296875" style="185" customWidth="1"/>
    <col min="8194" max="8194" width="11.26953125" style="185" customWidth="1"/>
    <col min="8195" max="8195" width="4.453125" style="185" customWidth="1"/>
    <col min="8196" max="8196" width="33.453125" style="185" customWidth="1"/>
    <col min="8197" max="8197" width="25.26953125" style="185" customWidth="1"/>
    <col min="8198" max="8198" width="22.453125" style="185" customWidth="1"/>
    <col min="8199" max="8199" width="14.453125" style="185" customWidth="1"/>
    <col min="8200" max="8200" width="18.81640625" style="185" customWidth="1"/>
    <col min="8201" max="8201" width="0.54296875" style="185" customWidth="1"/>
    <col min="8202" max="8202" width="4.81640625" style="185" customWidth="1"/>
    <col min="8203" max="8210" width="9.1796875" style="185"/>
    <col min="8211" max="8211" width="9.81640625" style="185" customWidth="1"/>
    <col min="8212" max="8212" width="12" style="185" customWidth="1"/>
    <col min="8213" max="8221" width="9.1796875" style="185"/>
    <col min="8222" max="8222" width="10.81640625" style="185" customWidth="1"/>
    <col min="8223" max="8231" width="9.1796875" style="185"/>
    <col min="8232" max="8232" width="11.26953125" style="185" customWidth="1"/>
    <col min="8233" max="8448" width="9.1796875" style="185"/>
    <col min="8449" max="8449" width="0.54296875" style="185" customWidth="1"/>
    <col min="8450" max="8450" width="11.26953125" style="185" customWidth="1"/>
    <col min="8451" max="8451" width="4.453125" style="185" customWidth="1"/>
    <col min="8452" max="8452" width="33.453125" style="185" customWidth="1"/>
    <col min="8453" max="8453" width="25.26953125" style="185" customWidth="1"/>
    <col min="8454" max="8454" width="22.453125" style="185" customWidth="1"/>
    <col min="8455" max="8455" width="14.453125" style="185" customWidth="1"/>
    <col min="8456" max="8456" width="18.81640625" style="185" customWidth="1"/>
    <col min="8457" max="8457" width="0.54296875" style="185" customWidth="1"/>
    <col min="8458" max="8458" width="4.81640625" style="185" customWidth="1"/>
    <col min="8459" max="8466" width="9.1796875" style="185"/>
    <col min="8467" max="8467" width="9.81640625" style="185" customWidth="1"/>
    <col min="8468" max="8468" width="12" style="185" customWidth="1"/>
    <col min="8469" max="8477" width="9.1796875" style="185"/>
    <col min="8478" max="8478" width="10.81640625" style="185" customWidth="1"/>
    <col min="8479" max="8487" width="9.1796875" style="185"/>
    <col min="8488" max="8488" width="11.26953125" style="185" customWidth="1"/>
    <col min="8489" max="8704" width="9.1796875" style="185"/>
    <col min="8705" max="8705" width="0.54296875" style="185" customWidth="1"/>
    <col min="8706" max="8706" width="11.26953125" style="185" customWidth="1"/>
    <col min="8707" max="8707" width="4.453125" style="185" customWidth="1"/>
    <col min="8708" max="8708" width="33.453125" style="185" customWidth="1"/>
    <col min="8709" max="8709" width="25.26953125" style="185" customWidth="1"/>
    <col min="8710" max="8710" width="22.453125" style="185" customWidth="1"/>
    <col min="8711" max="8711" width="14.453125" style="185" customWidth="1"/>
    <col min="8712" max="8712" width="18.81640625" style="185" customWidth="1"/>
    <col min="8713" max="8713" width="0.54296875" style="185" customWidth="1"/>
    <col min="8714" max="8714" width="4.81640625" style="185" customWidth="1"/>
    <col min="8715" max="8722" width="9.1796875" style="185"/>
    <col min="8723" max="8723" width="9.81640625" style="185" customWidth="1"/>
    <col min="8724" max="8724" width="12" style="185" customWidth="1"/>
    <col min="8725" max="8733" width="9.1796875" style="185"/>
    <col min="8734" max="8734" width="10.81640625" style="185" customWidth="1"/>
    <col min="8735" max="8743" width="9.1796875" style="185"/>
    <col min="8744" max="8744" width="11.26953125" style="185" customWidth="1"/>
    <col min="8745" max="8960" width="9.1796875" style="185"/>
    <col min="8961" max="8961" width="0.54296875" style="185" customWidth="1"/>
    <col min="8962" max="8962" width="11.26953125" style="185" customWidth="1"/>
    <col min="8963" max="8963" width="4.453125" style="185" customWidth="1"/>
    <col min="8964" max="8964" width="33.453125" style="185" customWidth="1"/>
    <col min="8965" max="8965" width="25.26953125" style="185" customWidth="1"/>
    <col min="8966" max="8966" width="22.453125" style="185" customWidth="1"/>
    <col min="8967" max="8967" width="14.453125" style="185" customWidth="1"/>
    <col min="8968" max="8968" width="18.81640625" style="185" customWidth="1"/>
    <col min="8969" max="8969" width="0.54296875" style="185" customWidth="1"/>
    <col min="8970" max="8970" width="4.81640625" style="185" customWidth="1"/>
    <col min="8971" max="8978" width="9.1796875" style="185"/>
    <col min="8979" max="8979" width="9.81640625" style="185" customWidth="1"/>
    <col min="8980" max="8980" width="12" style="185" customWidth="1"/>
    <col min="8981" max="8989" width="9.1796875" style="185"/>
    <col min="8990" max="8990" width="10.81640625" style="185" customWidth="1"/>
    <col min="8991" max="8999" width="9.1796875" style="185"/>
    <col min="9000" max="9000" width="11.26953125" style="185" customWidth="1"/>
    <col min="9001" max="9216" width="9.1796875" style="185"/>
    <col min="9217" max="9217" width="0.54296875" style="185" customWidth="1"/>
    <col min="9218" max="9218" width="11.26953125" style="185" customWidth="1"/>
    <col min="9219" max="9219" width="4.453125" style="185" customWidth="1"/>
    <col min="9220" max="9220" width="33.453125" style="185" customWidth="1"/>
    <col min="9221" max="9221" width="25.26953125" style="185" customWidth="1"/>
    <col min="9222" max="9222" width="22.453125" style="185" customWidth="1"/>
    <col min="9223" max="9223" width="14.453125" style="185" customWidth="1"/>
    <col min="9224" max="9224" width="18.81640625" style="185" customWidth="1"/>
    <col min="9225" max="9225" width="0.54296875" style="185" customWidth="1"/>
    <col min="9226" max="9226" width="4.81640625" style="185" customWidth="1"/>
    <col min="9227" max="9234" width="9.1796875" style="185"/>
    <col min="9235" max="9235" width="9.81640625" style="185" customWidth="1"/>
    <col min="9236" max="9236" width="12" style="185" customWidth="1"/>
    <col min="9237" max="9245" width="9.1796875" style="185"/>
    <col min="9246" max="9246" width="10.81640625" style="185" customWidth="1"/>
    <col min="9247" max="9255" width="9.1796875" style="185"/>
    <col min="9256" max="9256" width="11.26953125" style="185" customWidth="1"/>
    <col min="9257" max="9472" width="9.1796875" style="185"/>
    <col min="9473" max="9473" width="0.54296875" style="185" customWidth="1"/>
    <col min="9474" max="9474" width="11.26953125" style="185" customWidth="1"/>
    <col min="9475" max="9475" width="4.453125" style="185" customWidth="1"/>
    <col min="9476" max="9476" width="33.453125" style="185" customWidth="1"/>
    <col min="9477" max="9477" width="25.26953125" style="185" customWidth="1"/>
    <col min="9478" max="9478" width="22.453125" style="185" customWidth="1"/>
    <col min="9479" max="9479" width="14.453125" style="185" customWidth="1"/>
    <col min="9480" max="9480" width="18.81640625" style="185" customWidth="1"/>
    <col min="9481" max="9481" width="0.54296875" style="185" customWidth="1"/>
    <col min="9482" max="9482" width="4.81640625" style="185" customWidth="1"/>
    <col min="9483" max="9490" width="9.1796875" style="185"/>
    <col min="9491" max="9491" width="9.81640625" style="185" customWidth="1"/>
    <col min="9492" max="9492" width="12" style="185" customWidth="1"/>
    <col min="9493" max="9501" width="9.1796875" style="185"/>
    <col min="9502" max="9502" width="10.81640625" style="185" customWidth="1"/>
    <col min="9503" max="9511" width="9.1796875" style="185"/>
    <col min="9512" max="9512" width="11.26953125" style="185" customWidth="1"/>
    <col min="9513" max="9728" width="9.1796875" style="185"/>
    <col min="9729" max="9729" width="0.54296875" style="185" customWidth="1"/>
    <col min="9730" max="9730" width="11.26953125" style="185" customWidth="1"/>
    <col min="9731" max="9731" width="4.453125" style="185" customWidth="1"/>
    <col min="9732" max="9732" width="33.453125" style="185" customWidth="1"/>
    <col min="9733" max="9733" width="25.26953125" style="185" customWidth="1"/>
    <col min="9734" max="9734" width="22.453125" style="185" customWidth="1"/>
    <col min="9735" max="9735" width="14.453125" style="185" customWidth="1"/>
    <col min="9736" max="9736" width="18.81640625" style="185" customWidth="1"/>
    <col min="9737" max="9737" width="0.54296875" style="185" customWidth="1"/>
    <col min="9738" max="9738" width="4.81640625" style="185" customWidth="1"/>
    <col min="9739" max="9746" width="9.1796875" style="185"/>
    <col min="9747" max="9747" width="9.81640625" style="185" customWidth="1"/>
    <col min="9748" max="9748" width="12" style="185" customWidth="1"/>
    <col min="9749" max="9757" width="9.1796875" style="185"/>
    <col min="9758" max="9758" width="10.81640625" style="185" customWidth="1"/>
    <col min="9759" max="9767" width="9.1796875" style="185"/>
    <col min="9768" max="9768" width="11.26953125" style="185" customWidth="1"/>
    <col min="9769" max="9984" width="9.1796875" style="185"/>
    <col min="9985" max="9985" width="0.54296875" style="185" customWidth="1"/>
    <col min="9986" max="9986" width="11.26953125" style="185" customWidth="1"/>
    <col min="9987" max="9987" width="4.453125" style="185" customWidth="1"/>
    <col min="9988" max="9988" width="33.453125" style="185" customWidth="1"/>
    <col min="9989" max="9989" width="25.26953125" style="185" customWidth="1"/>
    <col min="9990" max="9990" width="22.453125" style="185" customWidth="1"/>
    <col min="9991" max="9991" width="14.453125" style="185" customWidth="1"/>
    <col min="9992" max="9992" width="18.81640625" style="185" customWidth="1"/>
    <col min="9993" max="9993" width="0.54296875" style="185" customWidth="1"/>
    <col min="9994" max="9994" width="4.81640625" style="185" customWidth="1"/>
    <col min="9995" max="10002" width="9.1796875" style="185"/>
    <col min="10003" max="10003" width="9.81640625" style="185" customWidth="1"/>
    <col min="10004" max="10004" width="12" style="185" customWidth="1"/>
    <col min="10005" max="10013" width="9.1796875" style="185"/>
    <col min="10014" max="10014" width="10.81640625" style="185" customWidth="1"/>
    <col min="10015" max="10023" width="9.1796875" style="185"/>
    <col min="10024" max="10024" width="11.26953125" style="185" customWidth="1"/>
    <col min="10025" max="10240" width="9.1796875" style="185"/>
    <col min="10241" max="10241" width="0.54296875" style="185" customWidth="1"/>
    <col min="10242" max="10242" width="11.26953125" style="185" customWidth="1"/>
    <col min="10243" max="10243" width="4.453125" style="185" customWidth="1"/>
    <col min="10244" max="10244" width="33.453125" style="185" customWidth="1"/>
    <col min="10245" max="10245" width="25.26953125" style="185" customWidth="1"/>
    <col min="10246" max="10246" width="22.453125" style="185" customWidth="1"/>
    <col min="10247" max="10247" width="14.453125" style="185" customWidth="1"/>
    <col min="10248" max="10248" width="18.81640625" style="185" customWidth="1"/>
    <col min="10249" max="10249" width="0.54296875" style="185" customWidth="1"/>
    <col min="10250" max="10250" width="4.81640625" style="185" customWidth="1"/>
    <col min="10251" max="10258" width="9.1796875" style="185"/>
    <col min="10259" max="10259" width="9.81640625" style="185" customWidth="1"/>
    <col min="10260" max="10260" width="12" style="185" customWidth="1"/>
    <col min="10261" max="10269" width="9.1796875" style="185"/>
    <col min="10270" max="10270" width="10.81640625" style="185" customWidth="1"/>
    <col min="10271" max="10279" width="9.1796875" style="185"/>
    <col min="10280" max="10280" width="11.26953125" style="185" customWidth="1"/>
    <col min="10281" max="10496" width="9.1796875" style="185"/>
    <col min="10497" max="10497" width="0.54296875" style="185" customWidth="1"/>
    <col min="10498" max="10498" width="11.26953125" style="185" customWidth="1"/>
    <col min="10499" max="10499" width="4.453125" style="185" customWidth="1"/>
    <col min="10500" max="10500" width="33.453125" style="185" customWidth="1"/>
    <col min="10501" max="10501" width="25.26953125" style="185" customWidth="1"/>
    <col min="10502" max="10502" width="22.453125" style="185" customWidth="1"/>
    <col min="10503" max="10503" width="14.453125" style="185" customWidth="1"/>
    <col min="10504" max="10504" width="18.81640625" style="185" customWidth="1"/>
    <col min="10505" max="10505" width="0.54296875" style="185" customWidth="1"/>
    <col min="10506" max="10506" width="4.81640625" style="185" customWidth="1"/>
    <col min="10507" max="10514" width="9.1796875" style="185"/>
    <col min="10515" max="10515" width="9.81640625" style="185" customWidth="1"/>
    <col min="10516" max="10516" width="12" style="185" customWidth="1"/>
    <col min="10517" max="10525" width="9.1796875" style="185"/>
    <col min="10526" max="10526" width="10.81640625" style="185" customWidth="1"/>
    <col min="10527" max="10535" width="9.1796875" style="185"/>
    <col min="10536" max="10536" width="11.26953125" style="185" customWidth="1"/>
    <col min="10537" max="10752" width="9.1796875" style="185"/>
    <col min="10753" max="10753" width="0.54296875" style="185" customWidth="1"/>
    <col min="10754" max="10754" width="11.26953125" style="185" customWidth="1"/>
    <col min="10755" max="10755" width="4.453125" style="185" customWidth="1"/>
    <col min="10756" max="10756" width="33.453125" style="185" customWidth="1"/>
    <col min="10757" max="10757" width="25.26953125" style="185" customWidth="1"/>
    <col min="10758" max="10758" width="22.453125" style="185" customWidth="1"/>
    <col min="10759" max="10759" width="14.453125" style="185" customWidth="1"/>
    <col min="10760" max="10760" width="18.81640625" style="185" customWidth="1"/>
    <col min="10761" max="10761" width="0.54296875" style="185" customWidth="1"/>
    <col min="10762" max="10762" width="4.81640625" style="185" customWidth="1"/>
    <col min="10763" max="10770" width="9.1796875" style="185"/>
    <col min="10771" max="10771" width="9.81640625" style="185" customWidth="1"/>
    <col min="10772" max="10772" width="12" style="185" customWidth="1"/>
    <col min="10773" max="10781" width="9.1796875" style="185"/>
    <col min="10782" max="10782" width="10.81640625" style="185" customWidth="1"/>
    <col min="10783" max="10791" width="9.1796875" style="185"/>
    <col min="10792" max="10792" width="11.26953125" style="185" customWidth="1"/>
    <col min="10793" max="11008" width="9.1796875" style="185"/>
    <col min="11009" max="11009" width="0.54296875" style="185" customWidth="1"/>
    <col min="11010" max="11010" width="11.26953125" style="185" customWidth="1"/>
    <col min="11011" max="11011" width="4.453125" style="185" customWidth="1"/>
    <col min="11012" max="11012" width="33.453125" style="185" customWidth="1"/>
    <col min="11013" max="11013" width="25.26953125" style="185" customWidth="1"/>
    <col min="11014" max="11014" width="22.453125" style="185" customWidth="1"/>
    <col min="11015" max="11015" width="14.453125" style="185" customWidth="1"/>
    <col min="11016" max="11016" width="18.81640625" style="185" customWidth="1"/>
    <col min="11017" max="11017" width="0.54296875" style="185" customWidth="1"/>
    <col min="11018" max="11018" width="4.81640625" style="185" customWidth="1"/>
    <col min="11019" max="11026" width="9.1796875" style="185"/>
    <col min="11027" max="11027" width="9.81640625" style="185" customWidth="1"/>
    <col min="11028" max="11028" width="12" style="185" customWidth="1"/>
    <col min="11029" max="11037" width="9.1796875" style="185"/>
    <col min="11038" max="11038" width="10.81640625" style="185" customWidth="1"/>
    <col min="11039" max="11047" width="9.1796875" style="185"/>
    <col min="11048" max="11048" width="11.26953125" style="185" customWidth="1"/>
    <col min="11049" max="11264" width="9.1796875" style="185"/>
    <col min="11265" max="11265" width="0.54296875" style="185" customWidth="1"/>
    <col min="11266" max="11266" width="11.26953125" style="185" customWidth="1"/>
    <col min="11267" max="11267" width="4.453125" style="185" customWidth="1"/>
    <col min="11268" max="11268" width="33.453125" style="185" customWidth="1"/>
    <col min="11269" max="11269" width="25.26953125" style="185" customWidth="1"/>
    <col min="11270" max="11270" width="22.453125" style="185" customWidth="1"/>
    <col min="11271" max="11271" width="14.453125" style="185" customWidth="1"/>
    <col min="11272" max="11272" width="18.81640625" style="185" customWidth="1"/>
    <col min="11273" max="11273" width="0.54296875" style="185" customWidth="1"/>
    <col min="11274" max="11274" width="4.81640625" style="185" customWidth="1"/>
    <col min="11275" max="11282" width="9.1796875" style="185"/>
    <col min="11283" max="11283" width="9.81640625" style="185" customWidth="1"/>
    <col min="11284" max="11284" width="12" style="185" customWidth="1"/>
    <col min="11285" max="11293" width="9.1796875" style="185"/>
    <col min="11294" max="11294" width="10.81640625" style="185" customWidth="1"/>
    <col min="11295" max="11303" width="9.1796875" style="185"/>
    <col min="11304" max="11304" width="11.26953125" style="185" customWidth="1"/>
    <col min="11305" max="11520" width="9.1796875" style="185"/>
    <col min="11521" max="11521" width="0.54296875" style="185" customWidth="1"/>
    <col min="11522" max="11522" width="11.26953125" style="185" customWidth="1"/>
    <col min="11523" max="11523" width="4.453125" style="185" customWidth="1"/>
    <col min="11524" max="11524" width="33.453125" style="185" customWidth="1"/>
    <col min="11525" max="11525" width="25.26953125" style="185" customWidth="1"/>
    <col min="11526" max="11526" width="22.453125" style="185" customWidth="1"/>
    <col min="11527" max="11527" width="14.453125" style="185" customWidth="1"/>
    <col min="11528" max="11528" width="18.81640625" style="185" customWidth="1"/>
    <col min="11529" max="11529" width="0.54296875" style="185" customWidth="1"/>
    <col min="11530" max="11530" width="4.81640625" style="185" customWidth="1"/>
    <col min="11531" max="11538" width="9.1796875" style="185"/>
    <col min="11539" max="11539" width="9.81640625" style="185" customWidth="1"/>
    <col min="11540" max="11540" width="12" style="185" customWidth="1"/>
    <col min="11541" max="11549" width="9.1796875" style="185"/>
    <col min="11550" max="11550" width="10.81640625" style="185" customWidth="1"/>
    <col min="11551" max="11559" width="9.1796875" style="185"/>
    <col min="11560" max="11560" width="11.26953125" style="185" customWidth="1"/>
    <col min="11561" max="11776" width="9.1796875" style="185"/>
    <col min="11777" max="11777" width="0.54296875" style="185" customWidth="1"/>
    <col min="11778" max="11778" width="11.26953125" style="185" customWidth="1"/>
    <col min="11779" max="11779" width="4.453125" style="185" customWidth="1"/>
    <col min="11780" max="11780" width="33.453125" style="185" customWidth="1"/>
    <col min="11781" max="11781" width="25.26953125" style="185" customWidth="1"/>
    <col min="11782" max="11782" width="22.453125" style="185" customWidth="1"/>
    <col min="11783" max="11783" width="14.453125" style="185" customWidth="1"/>
    <col min="11784" max="11784" width="18.81640625" style="185" customWidth="1"/>
    <col min="11785" max="11785" width="0.54296875" style="185" customWidth="1"/>
    <col min="11786" max="11786" width="4.81640625" style="185" customWidth="1"/>
    <col min="11787" max="11794" width="9.1796875" style="185"/>
    <col min="11795" max="11795" width="9.81640625" style="185" customWidth="1"/>
    <col min="11796" max="11796" width="12" style="185" customWidth="1"/>
    <col min="11797" max="11805" width="9.1796875" style="185"/>
    <col min="11806" max="11806" width="10.81640625" style="185" customWidth="1"/>
    <col min="11807" max="11815" width="9.1796875" style="185"/>
    <col min="11816" max="11816" width="11.26953125" style="185" customWidth="1"/>
    <col min="11817" max="12032" width="9.1796875" style="185"/>
    <col min="12033" max="12033" width="0.54296875" style="185" customWidth="1"/>
    <col min="12034" max="12034" width="11.26953125" style="185" customWidth="1"/>
    <col min="12035" max="12035" width="4.453125" style="185" customWidth="1"/>
    <col min="12036" max="12036" width="33.453125" style="185" customWidth="1"/>
    <col min="12037" max="12037" width="25.26953125" style="185" customWidth="1"/>
    <col min="12038" max="12038" width="22.453125" style="185" customWidth="1"/>
    <col min="12039" max="12039" width="14.453125" style="185" customWidth="1"/>
    <col min="12040" max="12040" width="18.81640625" style="185" customWidth="1"/>
    <col min="12041" max="12041" width="0.54296875" style="185" customWidth="1"/>
    <col min="12042" max="12042" width="4.81640625" style="185" customWidth="1"/>
    <col min="12043" max="12050" width="9.1796875" style="185"/>
    <col min="12051" max="12051" width="9.81640625" style="185" customWidth="1"/>
    <col min="12052" max="12052" width="12" style="185" customWidth="1"/>
    <col min="12053" max="12061" width="9.1796875" style="185"/>
    <col min="12062" max="12062" width="10.81640625" style="185" customWidth="1"/>
    <col min="12063" max="12071" width="9.1796875" style="185"/>
    <col min="12072" max="12072" width="11.26953125" style="185" customWidth="1"/>
    <col min="12073" max="12288" width="9.1796875" style="185"/>
    <col min="12289" max="12289" width="0.54296875" style="185" customWidth="1"/>
    <col min="12290" max="12290" width="11.26953125" style="185" customWidth="1"/>
    <col min="12291" max="12291" width="4.453125" style="185" customWidth="1"/>
    <col min="12292" max="12292" width="33.453125" style="185" customWidth="1"/>
    <col min="12293" max="12293" width="25.26953125" style="185" customWidth="1"/>
    <col min="12294" max="12294" width="22.453125" style="185" customWidth="1"/>
    <col min="12295" max="12295" width="14.453125" style="185" customWidth="1"/>
    <col min="12296" max="12296" width="18.81640625" style="185" customWidth="1"/>
    <col min="12297" max="12297" width="0.54296875" style="185" customWidth="1"/>
    <col min="12298" max="12298" width="4.81640625" style="185" customWidth="1"/>
    <col min="12299" max="12306" width="9.1796875" style="185"/>
    <col min="12307" max="12307" width="9.81640625" style="185" customWidth="1"/>
    <col min="12308" max="12308" width="12" style="185" customWidth="1"/>
    <col min="12309" max="12317" width="9.1796875" style="185"/>
    <col min="12318" max="12318" width="10.81640625" style="185" customWidth="1"/>
    <col min="12319" max="12327" width="9.1796875" style="185"/>
    <col min="12328" max="12328" width="11.26953125" style="185" customWidth="1"/>
    <col min="12329" max="12544" width="9.1796875" style="185"/>
    <col min="12545" max="12545" width="0.54296875" style="185" customWidth="1"/>
    <col min="12546" max="12546" width="11.26953125" style="185" customWidth="1"/>
    <col min="12547" max="12547" width="4.453125" style="185" customWidth="1"/>
    <col min="12548" max="12548" width="33.453125" style="185" customWidth="1"/>
    <col min="12549" max="12549" width="25.26953125" style="185" customWidth="1"/>
    <col min="12550" max="12550" width="22.453125" style="185" customWidth="1"/>
    <col min="12551" max="12551" width="14.453125" style="185" customWidth="1"/>
    <col min="12552" max="12552" width="18.81640625" style="185" customWidth="1"/>
    <col min="12553" max="12553" width="0.54296875" style="185" customWidth="1"/>
    <col min="12554" max="12554" width="4.81640625" style="185" customWidth="1"/>
    <col min="12555" max="12562" width="9.1796875" style="185"/>
    <col min="12563" max="12563" width="9.81640625" style="185" customWidth="1"/>
    <col min="12564" max="12564" width="12" style="185" customWidth="1"/>
    <col min="12565" max="12573" width="9.1796875" style="185"/>
    <col min="12574" max="12574" width="10.81640625" style="185" customWidth="1"/>
    <col min="12575" max="12583" width="9.1796875" style="185"/>
    <col min="12584" max="12584" width="11.26953125" style="185" customWidth="1"/>
    <col min="12585" max="12800" width="9.1796875" style="185"/>
    <col min="12801" max="12801" width="0.54296875" style="185" customWidth="1"/>
    <col min="12802" max="12802" width="11.26953125" style="185" customWidth="1"/>
    <col min="12803" max="12803" width="4.453125" style="185" customWidth="1"/>
    <col min="12804" max="12804" width="33.453125" style="185" customWidth="1"/>
    <col min="12805" max="12805" width="25.26953125" style="185" customWidth="1"/>
    <col min="12806" max="12806" width="22.453125" style="185" customWidth="1"/>
    <col min="12807" max="12807" width="14.453125" style="185" customWidth="1"/>
    <col min="12808" max="12808" width="18.81640625" style="185" customWidth="1"/>
    <col min="12809" max="12809" width="0.54296875" style="185" customWidth="1"/>
    <col min="12810" max="12810" width="4.81640625" style="185" customWidth="1"/>
    <col min="12811" max="12818" width="9.1796875" style="185"/>
    <col min="12819" max="12819" width="9.81640625" style="185" customWidth="1"/>
    <col min="12820" max="12820" width="12" style="185" customWidth="1"/>
    <col min="12821" max="12829" width="9.1796875" style="185"/>
    <col min="12830" max="12830" width="10.81640625" style="185" customWidth="1"/>
    <col min="12831" max="12839" width="9.1796875" style="185"/>
    <col min="12840" max="12840" width="11.26953125" style="185" customWidth="1"/>
    <col min="12841" max="13056" width="9.1796875" style="185"/>
    <col min="13057" max="13057" width="0.54296875" style="185" customWidth="1"/>
    <col min="13058" max="13058" width="11.26953125" style="185" customWidth="1"/>
    <col min="13059" max="13059" width="4.453125" style="185" customWidth="1"/>
    <col min="13060" max="13060" width="33.453125" style="185" customWidth="1"/>
    <col min="13061" max="13061" width="25.26953125" style="185" customWidth="1"/>
    <col min="13062" max="13062" width="22.453125" style="185" customWidth="1"/>
    <col min="13063" max="13063" width="14.453125" style="185" customWidth="1"/>
    <col min="13064" max="13064" width="18.81640625" style="185" customWidth="1"/>
    <col min="13065" max="13065" width="0.54296875" style="185" customWidth="1"/>
    <col min="13066" max="13066" width="4.81640625" style="185" customWidth="1"/>
    <col min="13067" max="13074" width="9.1796875" style="185"/>
    <col min="13075" max="13075" width="9.81640625" style="185" customWidth="1"/>
    <col min="13076" max="13076" width="12" style="185" customWidth="1"/>
    <col min="13077" max="13085" width="9.1796875" style="185"/>
    <col min="13086" max="13086" width="10.81640625" style="185" customWidth="1"/>
    <col min="13087" max="13095" width="9.1796875" style="185"/>
    <col min="13096" max="13096" width="11.26953125" style="185" customWidth="1"/>
    <col min="13097" max="13312" width="9.1796875" style="185"/>
    <col min="13313" max="13313" width="0.54296875" style="185" customWidth="1"/>
    <col min="13314" max="13314" width="11.26953125" style="185" customWidth="1"/>
    <col min="13315" max="13315" width="4.453125" style="185" customWidth="1"/>
    <col min="13316" max="13316" width="33.453125" style="185" customWidth="1"/>
    <col min="13317" max="13317" width="25.26953125" style="185" customWidth="1"/>
    <col min="13318" max="13318" width="22.453125" style="185" customWidth="1"/>
    <col min="13319" max="13319" width="14.453125" style="185" customWidth="1"/>
    <col min="13320" max="13320" width="18.81640625" style="185" customWidth="1"/>
    <col min="13321" max="13321" width="0.54296875" style="185" customWidth="1"/>
    <col min="13322" max="13322" width="4.81640625" style="185" customWidth="1"/>
    <col min="13323" max="13330" width="9.1796875" style="185"/>
    <col min="13331" max="13331" width="9.81640625" style="185" customWidth="1"/>
    <col min="13332" max="13332" width="12" style="185" customWidth="1"/>
    <col min="13333" max="13341" width="9.1796875" style="185"/>
    <col min="13342" max="13342" width="10.81640625" style="185" customWidth="1"/>
    <col min="13343" max="13351" width="9.1796875" style="185"/>
    <col min="13352" max="13352" width="11.26953125" style="185" customWidth="1"/>
    <col min="13353" max="13568" width="9.1796875" style="185"/>
    <col min="13569" max="13569" width="0.54296875" style="185" customWidth="1"/>
    <col min="13570" max="13570" width="11.26953125" style="185" customWidth="1"/>
    <col min="13571" max="13571" width="4.453125" style="185" customWidth="1"/>
    <col min="13572" max="13572" width="33.453125" style="185" customWidth="1"/>
    <col min="13573" max="13573" width="25.26953125" style="185" customWidth="1"/>
    <col min="13574" max="13574" width="22.453125" style="185" customWidth="1"/>
    <col min="13575" max="13575" width="14.453125" style="185" customWidth="1"/>
    <col min="13576" max="13576" width="18.81640625" style="185" customWidth="1"/>
    <col min="13577" max="13577" width="0.54296875" style="185" customWidth="1"/>
    <col min="13578" max="13578" width="4.81640625" style="185" customWidth="1"/>
    <col min="13579" max="13586" width="9.1796875" style="185"/>
    <col min="13587" max="13587" width="9.81640625" style="185" customWidth="1"/>
    <col min="13588" max="13588" width="12" style="185" customWidth="1"/>
    <col min="13589" max="13597" width="9.1796875" style="185"/>
    <col min="13598" max="13598" width="10.81640625" style="185" customWidth="1"/>
    <col min="13599" max="13607" width="9.1796875" style="185"/>
    <col min="13608" max="13608" width="11.26953125" style="185" customWidth="1"/>
    <col min="13609" max="13824" width="9.1796875" style="185"/>
    <col min="13825" max="13825" width="0.54296875" style="185" customWidth="1"/>
    <col min="13826" max="13826" width="11.26953125" style="185" customWidth="1"/>
    <col min="13827" max="13827" width="4.453125" style="185" customWidth="1"/>
    <col min="13828" max="13828" width="33.453125" style="185" customWidth="1"/>
    <col min="13829" max="13829" width="25.26953125" style="185" customWidth="1"/>
    <col min="13830" max="13830" width="22.453125" style="185" customWidth="1"/>
    <col min="13831" max="13831" width="14.453125" style="185" customWidth="1"/>
    <col min="13832" max="13832" width="18.81640625" style="185" customWidth="1"/>
    <col min="13833" max="13833" width="0.54296875" style="185" customWidth="1"/>
    <col min="13834" max="13834" width="4.81640625" style="185" customWidth="1"/>
    <col min="13835" max="13842" width="9.1796875" style="185"/>
    <col min="13843" max="13843" width="9.81640625" style="185" customWidth="1"/>
    <col min="13844" max="13844" width="12" style="185" customWidth="1"/>
    <col min="13845" max="13853" width="9.1796875" style="185"/>
    <col min="13854" max="13854" width="10.81640625" style="185" customWidth="1"/>
    <col min="13855" max="13863" width="9.1796875" style="185"/>
    <col min="13864" max="13864" width="11.26953125" style="185" customWidth="1"/>
    <col min="13865" max="14080" width="9.1796875" style="185"/>
    <col min="14081" max="14081" width="0.54296875" style="185" customWidth="1"/>
    <col min="14082" max="14082" width="11.26953125" style="185" customWidth="1"/>
    <col min="14083" max="14083" width="4.453125" style="185" customWidth="1"/>
    <col min="14084" max="14084" width="33.453125" style="185" customWidth="1"/>
    <col min="14085" max="14085" width="25.26953125" style="185" customWidth="1"/>
    <col min="14086" max="14086" width="22.453125" style="185" customWidth="1"/>
    <col min="14087" max="14087" width="14.453125" style="185" customWidth="1"/>
    <col min="14088" max="14088" width="18.81640625" style="185" customWidth="1"/>
    <col min="14089" max="14089" width="0.54296875" style="185" customWidth="1"/>
    <col min="14090" max="14090" width="4.81640625" style="185" customWidth="1"/>
    <col min="14091" max="14098" width="9.1796875" style="185"/>
    <col min="14099" max="14099" width="9.81640625" style="185" customWidth="1"/>
    <col min="14100" max="14100" width="12" style="185" customWidth="1"/>
    <col min="14101" max="14109" width="9.1796875" style="185"/>
    <col min="14110" max="14110" width="10.81640625" style="185" customWidth="1"/>
    <col min="14111" max="14119" width="9.1796875" style="185"/>
    <col min="14120" max="14120" width="11.26953125" style="185" customWidth="1"/>
    <col min="14121" max="14336" width="9.1796875" style="185"/>
    <col min="14337" max="14337" width="0.54296875" style="185" customWidth="1"/>
    <col min="14338" max="14338" width="11.26953125" style="185" customWidth="1"/>
    <col min="14339" max="14339" width="4.453125" style="185" customWidth="1"/>
    <col min="14340" max="14340" width="33.453125" style="185" customWidth="1"/>
    <col min="14341" max="14341" width="25.26953125" style="185" customWidth="1"/>
    <col min="14342" max="14342" width="22.453125" style="185" customWidth="1"/>
    <col min="14343" max="14343" width="14.453125" style="185" customWidth="1"/>
    <col min="14344" max="14344" width="18.81640625" style="185" customWidth="1"/>
    <col min="14345" max="14345" width="0.54296875" style="185" customWidth="1"/>
    <col min="14346" max="14346" width="4.81640625" style="185" customWidth="1"/>
    <col min="14347" max="14354" width="9.1796875" style="185"/>
    <col min="14355" max="14355" width="9.81640625" style="185" customWidth="1"/>
    <col min="14356" max="14356" width="12" style="185" customWidth="1"/>
    <col min="14357" max="14365" width="9.1796875" style="185"/>
    <col min="14366" max="14366" width="10.81640625" style="185" customWidth="1"/>
    <col min="14367" max="14375" width="9.1796875" style="185"/>
    <col min="14376" max="14376" width="11.26953125" style="185" customWidth="1"/>
    <col min="14377" max="14592" width="9.1796875" style="185"/>
    <col min="14593" max="14593" width="0.54296875" style="185" customWidth="1"/>
    <col min="14594" max="14594" width="11.26953125" style="185" customWidth="1"/>
    <col min="14595" max="14595" width="4.453125" style="185" customWidth="1"/>
    <col min="14596" max="14596" width="33.453125" style="185" customWidth="1"/>
    <col min="14597" max="14597" width="25.26953125" style="185" customWidth="1"/>
    <col min="14598" max="14598" width="22.453125" style="185" customWidth="1"/>
    <col min="14599" max="14599" width="14.453125" style="185" customWidth="1"/>
    <col min="14600" max="14600" width="18.81640625" style="185" customWidth="1"/>
    <col min="14601" max="14601" width="0.54296875" style="185" customWidth="1"/>
    <col min="14602" max="14602" width="4.81640625" style="185" customWidth="1"/>
    <col min="14603" max="14610" width="9.1796875" style="185"/>
    <col min="14611" max="14611" width="9.81640625" style="185" customWidth="1"/>
    <col min="14612" max="14612" width="12" style="185" customWidth="1"/>
    <col min="14613" max="14621" width="9.1796875" style="185"/>
    <col min="14622" max="14622" width="10.81640625" style="185" customWidth="1"/>
    <col min="14623" max="14631" width="9.1796875" style="185"/>
    <col min="14632" max="14632" width="11.26953125" style="185" customWidth="1"/>
    <col min="14633" max="14848" width="9.1796875" style="185"/>
    <col min="14849" max="14849" width="0.54296875" style="185" customWidth="1"/>
    <col min="14850" max="14850" width="11.26953125" style="185" customWidth="1"/>
    <col min="14851" max="14851" width="4.453125" style="185" customWidth="1"/>
    <col min="14852" max="14852" width="33.453125" style="185" customWidth="1"/>
    <col min="14853" max="14853" width="25.26953125" style="185" customWidth="1"/>
    <col min="14854" max="14854" width="22.453125" style="185" customWidth="1"/>
    <col min="14855" max="14855" width="14.453125" style="185" customWidth="1"/>
    <col min="14856" max="14856" width="18.81640625" style="185" customWidth="1"/>
    <col min="14857" max="14857" width="0.54296875" style="185" customWidth="1"/>
    <col min="14858" max="14858" width="4.81640625" style="185" customWidth="1"/>
    <col min="14859" max="14866" width="9.1796875" style="185"/>
    <col min="14867" max="14867" width="9.81640625" style="185" customWidth="1"/>
    <col min="14868" max="14868" width="12" style="185" customWidth="1"/>
    <col min="14869" max="14877" width="9.1796875" style="185"/>
    <col min="14878" max="14878" width="10.81640625" style="185" customWidth="1"/>
    <col min="14879" max="14887" width="9.1796875" style="185"/>
    <col min="14888" max="14888" width="11.26953125" style="185" customWidth="1"/>
    <col min="14889" max="15104" width="9.1796875" style="185"/>
    <col min="15105" max="15105" width="0.54296875" style="185" customWidth="1"/>
    <col min="15106" max="15106" width="11.26953125" style="185" customWidth="1"/>
    <col min="15107" max="15107" width="4.453125" style="185" customWidth="1"/>
    <col min="15108" max="15108" width="33.453125" style="185" customWidth="1"/>
    <col min="15109" max="15109" width="25.26953125" style="185" customWidth="1"/>
    <col min="15110" max="15110" width="22.453125" style="185" customWidth="1"/>
    <col min="15111" max="15111" width="14.453125" style="185" customWidth="1"/>
    <col min="15112" max="15112" width="18.81640625" style="185" customWidth="1"/>
    <col min="15113" max="15113" width="0.54296875" style="185" customWidth="1"/>
    <col min="15114" max="15114" width="4.81640625" style="185" customWidth="1"/>
    <col min="15115" max="15122" width="9.1796875" style="185"/>
    <col min="15123" max="15123" width="9.81640625" style="185" customWidth="1"/>
    <col min="15124" max="15124" width="12" style="185" customWidth="1"/>
    <col min="15125" max="15133" width="9.1796875" style="185"/>
    <col min="15134" max="15134" width="10.81640625" style="185" customWidth="1"/>
    <col min="15135" max="15143" width="9.1796875" style="185"/>
    <col min="15144" max="15144" width="11.26953125" style="185" customWidth="1"/>
    <col min="15145" max="15360" width="9.1796875" style="185"/>
    <col min="15361" max="15361" width="0.54296875" style="185" customWidth="1"/>
    <col min="15362" max="15362" width="11.26953125" style="185" customWidth="1"/>
    <col min="15363" max="15363" width="4.453125" style="185" customWidth="1"/>
    <col min="15364" max="15364" width="33.453125" style="185" customWidth="1"/>
    <col min="15365" max="15365" width="25.26953125" style="185" customWidth="1"/>
    <col min="15366" max="15366" width="22.453125" style="185" customWidth="1"/>
    <col min="15367" max="15367" width="14.453125" style="185" customWidth="1"/>
    <col min="15368" max="15368" width="18.81640625" style="185" customWidth="1"/>
    <col min="15369" max="15369" width="0.54296875" style="185" customWidth="1"/>
    <col min="15370" max="15370" width="4.81640625" style="185" customWidth="1"/>
    <col min="15371" max="15378" width="9.1796875" style="185"/>
    <col min="15379" max="15379" width="9.81640625" style="185" customWidth="1"/>
    <col min="15380" max="15380" width="12" style="185" customWidth="1"/>
    <col min="15381" max="15389" width="9.1796875" style="185"/>
    <col min="15390" max="15390" width="10.81640625" style="185" customWidth="1"/>
    <col min="15391" max="15399" width="9.1796875" style="185"/>
    <col min="15400" max="15400" width="11.26953125" style="185" customWidth="1"/>
    <col min="15401" max="15616" width="9.1796875" style="185"/>
    <col min="15617" max="15617" width="0.54296875" style="185" customWidth="1"/>
    <col min="15618" max="15618" width="11.26953125" style="185" customWidth="1"/>
    <col min="15619" max="15619" width="4.453125" style="185" customWidth="1"/>
    <col min="15620" max="15620" width="33.453125" style="185" customWidth="1"/>
    <col min="15621" max="15621" width="25.26953125" style="185" customWidth="1"/>
    <col min="15622" max="15622" width="22.453125" style="185" customWidth="1"/>
    <col min="15623" max="15623" width="14.453125" style="185" customWidth="1"/>
    <col min="15624" max="15624" width="18.81640625" style="185" customWidth="1"/>
    <col min="15625" max="15625" width="0.54296875" style="185" customWidth="1"/>
    <col min="15626" max="15626" width="4.81640625" style="185" customWidth="1"/>
    <col min="15627" max="15634" width="9.1796875" style="185"/>
    <col min="15635" max="15635" width="9.81640625" style="185" customWidth="1"/>
    <col min="15636" max="15636" width="12" style="185" customWidth="1"/>
    <col min="15637" max="15645" width="9.1796875" style="185"/>
    <col min="15646" max="15646" width="10.81640625" style="185" customWidth="1"/>
    <col min="15647" max="15655" width="9.1796875" style="185"/>
    <col min="15656" max="15656" width="11.26953125" style="185" customWidth="1"/>
    <col min="15657" max="15872" width="9.1796875" style="185"/>
    <col min="15873" max="15873" width="0.54296875" style="185" customWidth="1"/>
    <col min="15874" max="15874" width="11.26953125" style="185" customWidth="1"/>
    <col min="15875" max="15875" width="4.453125" style="185" customWidth="1"/>
    <col min="15876" max="15876" width="33.453125" style="185" customWidth="1"/>
    <col min="15877" max="15877" width="25.26953125" style="185" customWidth="1"/>
    <col min="15878" max="15878" width="22.453125" style="185" customWidth="1"/>
    <col min="15879" max="15879" width="14.453125" style="185" customWidth="1"/>
    <col min="15880" max="15880" width="18.81640625" style="185" customWidth="1"/>
    <col min="15881" max="15881" width="0.54296875" style="185" customWidth="1"/>
    <col min="15882" max="15882" width="4.81640625" style="185" customWidth="1"/>
    <col min="15883" max="15890" width="9.1796875" style="185"/>
    <col min="15891" max="15891" width="9.81640625" style="185" customWidth="1"/>
    <col min="15892" max="15892" width="12" style="185" customWidth="1"/>
    <col min="15893" max="15901" width="9.1796875" style="185"/>
    <col min="15902" max="15902" width="10.81640625" style="185" customWidth="1"/>
    <col min="15903" max="15911" width="9.1796875" style="185"/>
    <col min="15912" max="15912" width="11.26953125" style="185" customWidth="1"/>
    <col min="15913" max="16128" width="9.1796875" style="185"/>
    <col min="16129" max="16129" width="0.54296875" style="185" customWidth="1"/>
    <col min="16130" max="16130" width="11.26953125" style="185" customWidth="1"/>
    <col min="16131" max="16131" width="4.453125" style="185" customWidth="1"/>
    <col min="16132" max="16132" width="33.453125" style="185" customWidth="1"/>
    <col min="16133" max="16133" width="25.26953125" style="185" customWidth="1"/>
    <col min="16134" max="16134" width="22.453125" style="185" customWidth="1"/>
    <col min="16135" max="16135" width="14.453125" style="185" customWidth="1"/>
    <col min="16136" max="16136" width="18.81640625" style="185" customWidth="1"/>
    <col min="16137" max="16137" width="0.54296875" style="185" customWidth="1"/>
    <col min="16138" max="16138" width="4.81640625" style="185" customWidth="1"/>
    <col min="16139" max="16146" width="9.1796875" style="185"/>
    <col min="16147" max="16147" width="9.81640625" style="185" customWidth="1"/>
    <col min="16148" max="16148" width="12" style="185" customWidth="1"/>
    <col min="16149" max="16157" width="9.1796875" style="185"/>
    <col min="16158" max="16158" width="10.81640625" style="185" customWidth="1"/>
    <col min="16159" max="16167" width="9.1796875" style="185"/>
    <col min="16168" max="16168" width="11.26953125" style="185" customWidth="1"/>
    <col min="16169" max="16384" width="9.1796875" style="185"/>
  </cols>
  <sheetData>
    <row r="1" spans="1:10" ht="6.75" customHeight="1" x14ac:dyDescent="0.35">
      <c r="A1" s="182"/>
      <c r="B1" s="183"/>
      <c r="C1" s="183"/>
      <c r="D1" s="183"/>
      <c r="E1" s="183"/>
      <c r="F1" s="183"/>
      <c r="G1" s="183"/>
      <c r="H1" s="183"/>
      <c r="I1" s="184"/>
    </row>
    <row r="2" spans="1:10" s="188" customFormat="1" x14ac:dyDescent="0.35">
      <c r="A2" s="186"/>
      <c r="B2" s="274" t="s">
        <v>164</v>
      </c>
      <c r="C2" s="274"/>
      <c r="D2" s="274"/>
      <c r="E2" s="274"/>
      <c r="F2" s="274"/>
      <c r="G2" s="274"/>
      <c r="H2" s="274"/>
      <c r="I2" s="187"/>
    </row>
    <row r="3" spans="1:10" ht="6.75" customHeight="1" x14ac:dyDescent="0.35">
      <c r="A3" s="189"/>
      <c r="I3" s="190"/>
    </row>
    <row r="4" spans="1:10" x14ac:dyDescent="0.35">
      <c r="A4" s="189"/>
      <c r="B4" s="188" t="s">
        <v>157</v>
      </c>
      <c r="D4" s="191"/>
      <c r="I4" s="190"/>
    </row>
    <row r="5" spans="1:10" ht="20.149999999999999" customHeight="1" x14ac:dyDescent="0.35">
      <c r="A5" s="189"/>
      <c r="B5" s="271" t="s">
        <v>143</v>
      </c>
      <c r="C5" s="273"/>
      <c r="D5" s="271" t="s">
        <v>144</v>
      </c>
      <c r="E5" s="272"/>
      <c r="F5" s="272"/>
      <c r="G5" s="272"/>
      <c r="H5" s="273"/>
      <c r="I5" s="190"/>
    </row>
    <row r="6" spans="1:10" ht="15" customHeight="1" x14ac:dyDescent="0.35">
      <c r="A6" s="189"/>
      <c r="B6" s="192" t="s">
        <v>299</v>
      </c>
      <c r="C6" s="216">
        <v>1</v>
      </c>
      <c r="D6" s="295" t="s">
        <v>230</v>
      </c>
      <c r="E6" s="295"/>
      <c r="F6" s="296" t="s">
        <v>304</v>
      </c>
      <c r="G6" s="297"/>
      <c r="H6" s="298"/>
      <c r="I6" s="190"/>
    </row>
    <row r="7" spans="1:10" ht="15" customHeight="1" x14ac:dyDescent="0.35">
      <c r="A7" s="189"/>
      <c r="B7" s="192" t="s">
        <v>300</v>
      </c>
      <c r="C7" s="216">
        <v>2</v>
      </c>
      <c r="D7" s="295" t="s">
        <v>252</v>
      </c>
      <c r="E7" s="295"/>
      <c r="F7" s="299"/>
      <c r="G7" s="300"/>
      <c r="H7" s="301"/>
      <c r="I7" s="190"/>
    </row>
    <row r="8" spans="1:10" ht="15" customHeight="1" x14ac:dyDescent="0.35">
      <c r="A8" s="189"/>
      <c r="B8" s="192" t="s">
        <v>301</v>
      </c>
      <c r="C8" s="216">
        <v>3</v>
      </c>
      <c r="D8" s="295" t="s">
        <v>253</v>
      </c>
      <c r="E8" s="295"/>
      <c r="F8" s="299"/>
      <c r="G8" s="300"/>
      <c r="H8" s="301"/>
      <c r="I8" s="190"/>
    </row>
    <row r="9" spans="1:10" ht="15" customHeight="1" x14ac:dyDescent="0.35">
      <c r="A9" s="189"/>
      <c r="B9" s="192" t="s">
        <v>302</v>
      </c>
      <c r="C9" s="216">
        <v>4</v>
      </c>
      <c r="D9" s="295" t="s">
        <v>254</v>
      </c>
      <c r="E9" s="295"/>
      <c r="F9" s="299"/>
      <c r="G9" s="300"/>
      <c r="H9" s="301"/>
      <c r="I9" s="190"/>
    </row>
    <row r="10" spans="1:10" ht="15" customHeight="1" x14ac:dyDescent="0.35">
      <c r="A10" s="189"/>
      <c r="B10" s="192" t="s">
        <v>303</v>
      </c>
      <c r="C10" s="216">
        <v>5</v>
      </c>
      <c r="D10" s="295" t="s">
        <v>255</v>
      </c>
      <c r="E10" s="295"/>
      <c r="F10" s="302"/>
      <c r="G10" s="303"/>
      <c r="H10" s="304"/>
      <c r="I10" s="190"/>
    </row>
    <row r="11" spans="1:10" x14ac:dyDescent="0.35">
      <c r="A11" s="189"/>
      <c r="I11" s="190"/>
    </row>
    <row r="12" spans="1:10" ht="12.75" customHeight="1" x14ac:dyDescent="0.35">
      <c r="A12" s="189"/>
      <c r="B12" s="193" t="s">
        <v>229</v>
      </c>
      <c r="C12" s="194"/>
      <c r="D12" s="194"/>
      <c r="I12" s="190"/>
    </row>
    <row r="13" spans="1:10" s="197" customFormat="1" ht="20.149999999999999" customHeight="1" x14ac:dyDescent="0.35">
      <c r="A13" s="195"/>
      <c r="B13" s="269" t="s">
        <v>143</v>
      </c>
      <c r="C13" s="270"/>
      <c r="D13" s="277" t="s">
        <v>228</v>
      </c>
      <c r="E13" s="278"/>
      <c r="F13" s="279"/>
      <c r="G13" s="185"/>
      <c r="H13" s="185"/>
      <c r="I13" s="196"/>
    </row>
    <row r="14" spans="1:10" ht="37.5" customHeight="1" x14ac:dyDescent="0.35">
      <c r="A14" s="189"/>
      <c r="B14" s="198" t="s">
        <v>299</v>
      </c>
      <c r="C14" s="199" t="s">
        <v>239</v>
      </c>
      <c r="D14" s="280" t="s">
        <v>145</v>
      </c>
      <c r="E14" s="281"/>
      <c r="F14" s="282"/>
      <c r="I14" s="190"/>
    </row>
    <row r="15" spans="1:10" ht="37.5" customHeight="1" x14ac:dyDescent="0.35">
      <c r="A15" s="189"/>
      <c r="B15" s="198" t="s">
        <v>300</v>
      </c>
      <c r="C15" s="200" t="s">
        <v>233</v>
      </c>
      <c r="D15" s="280" t="s">
        <v>158</v>
      </c>
      <c r="E15" s="281"/>
      <c r="F15" s="282"/>
      <c r="I15" s="190"/>
      <c r="J15" s="201"/>
    </row>
    <row r="16" spans="1:10" ht="37.5" customHeight="1" x14ac:dyDescent="0.35">
      <c r="A16" s="189"/>
      <c r="B16" s="198" t="s">
        <v>301</v>
      </c>
      <c r="C16" s="202" t="s">
        <v>234</v>
      </c>
      <c r="D16" s="280" t="s">
        <v>159</v>
      </c>
      <c r="E16" s="281"/>
      <c r="F16" s="282"/>
      <c r="I16" s="190"/>
    </row>
    <row r="17" spans="1:9" ht="37.5" customHeight="1" x14ac:dyDescent="0.35">
      <c r="A17" s="189"/>
      <c r="B17" s="198" t="s">
        <v>302</v>
      </c>
      <c r="C17" s="203" t="s">
        <v>235</v>
      </c>
      <c r="D17" s="280" t="s">
        <v>160</v>
      </c>
      <c r="E17" s="281"/>
      <c r="F17" s="282"/>
      <c r="I17" s="190"/>
    </row>
    <row r="18" spans="1:9" ht="37.5" customHeight="1" x14ac:dyDescent="0.35">
      <c r="A18" s="189"/>
      <c r="B18" s="198" t="s">
        <v>303</v>
      </c>
      <c r="C18" s="204" t="s">
        <v>232</v>
      </c>
      <c r="D18" s="280" t="s">
        <v>161</v>
      </c>
      <c r="E18" s="281"/>
      <c r="F18" s="282"/>
      <c r="I18" s="190"/>
    </row>
    <row r="19" spans="1:9" x14ac:dyDescent="0.35">
      <c r="A19" s="189"/>
      <c r="D19" s="205"/>
      <c r="I19" s="190"/>
    </row>
    <row r="20" spans="1:9" x14ac:dyDescent="0.35">
      <c r="A20" s="189"/>
      <c r="B20" s="293" t="s">
        <v>150</v>
      </c>
      <c r="C20" s="293"/>
      <c r="I20" s="190"/>
    </row>
    <row r="21" spans="1:9" ht="20.149999999999999" customHeight="1" x14ac:dyDescent="0.35">
      <c r="A21" s="189"/>
      <c r="B21" s="269" t="s">
        <v>143</v>
      </c>
      <c r="C21" s="270"/>
      <c r="D21" s="275" t="s">
        <v>226</v>
      </c>
      <c r="E21" s="275"/>
      <c r="F21" s="275" t="s">
        <v>227</v>
      </c>
      <c r="G21" s="275"/>
      <c r="I21" s="190"/>
    </row>
    <row r="22" spans="1:9" ht="15" customHeight="1" x14ac:dyDescent="0.35">
      <c r="A22" s="189"/>
      <c r="B22" s="198" t="s">
        <v>299</v>
      </c>
      <c r="C22" s="206">
        <v>1</v>
      </c>
      <c r="D22" s="276" t="s">
        <v>305</v>
      </c>
      <c r="E22" s="276"/>
      <c r="F22" s="276" t="s">
        <v>306</v>
      </c>
      <c r="G22" s="276"/>
      <c r="I22" s="190"/>
    </row>
    <row r="23" spans="1:9" ht="15" customHeight="1" x14ac:dyDescent="0.35">
      <c r="A23" s="189"/>
      <c r="B23" s="198" t="s">
        <v>300</v>
      </c>
      <c r="C23" s="206">
        <v>2</v>
      </c>
      <c r="D23" s="276" t="s">
        <v>221</v>
      </c>
      <c r="E23" s="276"/>
      <c r="F23" s="276" t="s">
        <v>216</v>
      </c>
      <c r="G23" s="276"/>
      <c r="I23" s="190"/>
    </row>
    <row r="24" spans="1:9" ht="15" customHeight="1" x14ac:dyDescent="0.35">
      <c r="A24" s="189"/>
      <c r="B24" s="198" t="s">
        <v>301</v>
      </c>
      <c r="C24" s="206">
        <v>3</v>
      </c>
      <c r="D24" s="276" t="s">
        <v>222</v>
      </c>
      <c r="E24" s="276"/>
      <c r="F24" s="276" t="s">
        <v>217</v>
      </c>
      <c r="G24" s="276"/>
      <c r="I24" s="190"/>
    </row>
    <row r="25" spans="1:9" ht="15" customHeight="1" x14ac:dyDescent="0.35">
      <c r="A25" s="189"/>
      <c r="B25" s="198" t="s">
        <v>302</v>
      </c>
      <c r="C25" s="206">
        <v>4</v>
      </c>
      <c r="D25" s="276" t="s">
        <v>223</v>
      </c>
      <c r="E25" s="276"/>
      <c r="F25" s="276" t="s">
        <v>218</v>
      </c>
      <c r="G25" s="276"/>
      <c r="I25" s="190"/>
    </row>
    <row r="26" spans="1:9" ht="15" customHeight="1" x14ac:dyDescent="0.35">
      <c r="A26" s="189"/>
      <c r="B26" s="198" t="s">
        <v>303</v>
      </c>
      <c r="C26" s="206">
        <v>5</v>
      </c>
      <c r="D26" s="276" t="s">
        <v>224</v>
      </c>
      <c r="E26" s="276"/>
      <c r="F26" s="276" t="s">
        <v>219</v>
      </c>
      <c r="G26" s="276"/>
      <c r="I26" s="190"/>
    </row>
    <row r="27" spans="1:9" x14ac:dyDescent="0.35">
      <c r="A27" s="189"/>
      <c r="D27" s="205"/>
      <c r="I27" s="190"/>
    </row>
    <row r="28" spans="1:9" x14ac:dyDescent="0.35">
      <c r="A28" s="189"/>
      <c r="B28" s="294" t="s">
        <v>151</v>
      </c>
      <c r="C28" s="294"/>
      <c r="D28" s="294"/>
      <c r="I28" s="190"/>
    </row>
    <row r="29" spans="1:9" ht="20.149999999999999" customHeight="1" x14ac:dyDescent="0.35">
      <c r="A29" s="189"/>
      <c r="B29" s="269" t="s">
        <v>143</v>
      </c>
      <c r="C29" s="270"/>
      <c r="D29" s="285" t="s">
        <v>162</v>
      </c>
      <c r="E29" s="285"/>
      <c r="F29" s="285"/>
      <c r="G29" s="285"/>
      <c r="I29" s="190"/>
    </row>
    <row r="30" spans="1:9" ht="15" customHeight="1" x14ac:dyDescent="0.35">
      <c r="A30" s="189"/>
      <c r="B30" s="198" t="s">
        <v>299</v>
      </c>
      <c r="C30" s="207">
        <v>1</v>
      </c>
      <c r="D30" s="268" t="s">
        <v>240</v>
      </c>
      <c r="E30" s="268"/>
      <c r="F30" s="268"/>
      <c r="G30" s="268"/>
      <c r="I30" s="190"/>
    </row>
    <row r="31" spans="1:9" ht="15" customHeight="1" x14ac:dyDescent="0.35">
      <c r="A31" s="189"/>
      <c r="B31" s="198" t="s">
        <v>300</v>
      </c>
      <c r="C31" s="207">
        <v>2</v>
      </c>
      <c r="D31" s="268" t="s">
        <v>293</v>
      </c>
      <c r="E31" s="268"/>
      <c r="F31" s="268"/>
      <c r="G31" s="268"/>
      <c r="I31" s="190"/>
    </row>
    <row r="32" spans="1:9" ht="15" customHeight="1" x14ac:dyDescent="0.35">
      <c r="A32" s="189"/>
      <c r="B32" s="198" t="s">
        <v>301</v>
      </c>
      <c r="C32" s="207">
        <v>3</v>
      </c>
      <c r="D32" s="268" t="s">
        <v>294</v>
      </c>
      <c r="E32" s="268"/>
      <c r="F32" s="268"/>
      <c r="G32" s="268"/>
      <c r="I32" s="190"/>
    </row>
    <row r="33" spans="1:40" ht="15" customHeight="1" x14ac:dyDescent="0.35">
      <c r="A33" s="189"/>
      <c r="B33" s="198" t="s">
        <v>302</v>
      </c>
      <c r="C33" s="207">
        <v>4</v>
      </c>
      <c r="D33" s="268" t="s">
        <v>295</v>
      </c>
      <c r="E33" s="268"/>
      <c r="F33" s="268"/>
      <c r="G33" s="268"/>
      <c r="H33" s="205"/>
      <c r="I33" s="190"/>
    </row>
    <row r="34" spans="1:40" ht="15" customHeight="1" x14ac:dyDescent="0.35">
      <c r="A34" s="189"/>
      <c r="B34" s="198" t="s">
        <v>303</v>
      </c>
      <c r="C34" s="207">
        <v>5</v>
      </c>
      <c r="D34" s="268" t="s">
        <v>163</v>
      </c>
      <c r="E34" s="268"/>
      <c r="F34" s="268"/>
      <c r="G34" s="268"/>
      <c r="H34" s="205"/>
      <c r="I34" s="190"/>
    </row>
    <row r="35" spans="1:40" x14ac:dyDescent="0.35">
      <c r="A35" s="189"/>
      <c r="D35" s="205"/>
      <c r="I35" s="190"/>
    </row>
    <row r="36" spans="1:40" x14ac:dyDescent="0.35">
      <c r="A36" s="189"/>
      <c r="B36" s="208" t="s">
        <v>0</v>
      </c>
      <c r="C36" s="208"/>
      <c r="I36" s="190"/>
    </row>
    <row r="37" spans="1:40" ht="20.149999999999999" customHeight="1" x14ac:dyDescent="0.35">
      <c r="A37" s="189"/>
      <c r="B37" s="285" t="s">
        <v>1</v>
      </c>
      <c r="C37" s="285"/>
      <c r="D37" s="277" t="s">
        <v>2</v>
      </c>
      <c r="E37" s="278"/>
      <c r="F37" s="278"/>
      <c r="G37" s="278"/>
      <c r="H37" s="279"/>
      <c r="I37" s="190"/>
    </row>
    <row r="38" spans="1:40" ht="35.25" customHeight="1" x14ac:dyDescent="0.35">
      <c r="A38" s="189"/>
      <c r="B38" s="286" t="s">
        <v>275</v>
      </c>
      <c r="C38" s="286"/>
      <c r="D38" s="280" t="s">
        <v>155</v>
      </c>
      <c r="E38" s="281"/>
      <c r="F38" s="281"/>
      <c r="G38" s="281"/>
      <c r="H38" s="282"/>
      <c r="I38" s="190"/>
    </row>
    <row r="39" spans="1:40" ht="35.25" customHeight="1" x14ac:dyDescent="0.35">
      <c r="A39" s="189"/>
      <c r="B39" s="287" t="s">
        <v>277</v>
      </c>
      <c r="C39" s="287"/>
      <c r="D39" s="280" t="s">
        <v>156</v>
      </c>
      <c r="E39" s="281"/>
      <c r="F39" s="281"/>
      <c r="G39" s="281"/>
      <c r="H39" s="282"/>
      <c r="I39" s="190"/>
    </row>
    <row r="40" spans="1:40" ht="35.25" customHeight="1" x14ac:dyDescent="0.35">
      <c r="A40" s="189"/>
      <c r="B40" s="288" t="s">
        <v>276</v>
      </c>
      <c r="C40" s="288"/>
      <c r="D40" s="280" t="s">
        <v>11</v>
      </c>
      <c r="E40" s="281"/>
      <c r="F40" s="281"/>
      <c r="G40" s="281"/>
      <c r="H40" s="282"/>
      <c r="I40" s="190"/>
    </row>
    <row r="41" spans="1:40" ht="9.75" customHeight="1" x14ac:dyDescent="0.35">
      <c r="A41" s="189"/>
      <c r="I41" s="190"/>
    </row>
    <row r="42" spans="1:40" x14ac:dyDescent="0.35">
      <c r="A42" s="189"/>
      <c r="I42" s="190"/>
    </row>
    <row r="43" spans="1:40" s="197" customFormat="1" ht="28.5" customHeight="1" x14ac:dyDescent="0.35">
      <c r="A43" s="195"/>
      <c r="I43" s="196"/>
      <c r="M43" s="185"/>
      <c r="N43" s="185"/>
      <c r="O43" s="185"/>
      <c r="P43" s="185"/>
      <c r="Q43" s="185"/>
      <c r="R43" s="185"/>
      <c r="S43" s="185"/>
      <c r="T43" s="185"/>
      <c r="U43" s="185"/>
      <c r="V43" s="185"/>
      <c r="W43" s="185"/>
      <c r="X43" s="185"/>
      <c r="Y43" s="185"/>
      <c r="AE43" s="185"/>
      <c r="AF43" s="185"/>
      <c r="AG43" s="185"/>
      <c r="AH43" s="185"/>
      <c r="AI43" s="185"/>
      <c r="AJ43" s="185"/>
      <c r="AK43" s="185"/>
      <c r="AL43" s="185"/>
      <c r="AM43" s="185"/>
      <c r="AN43" s="185"/>
    </row>
    <row r="44" spans="1:40" s="197" customFormat="1" ht="28.5" customHeight="1" x14ac:dyDescent="0.35">
      <c r="A44" s="195"/>
      <c r="I44" s="196"/>
      <c r="M44" s="185"/>
      <c r="N44" s="185"/>
      <c r="O44" s="185"/>
      <c r="P44" s="185"/>
      <c r="Q44" s="185"/>
      <c r="R44" s="185"/>
      <c r="S44" s="185"/>
      <c r="T44" s="185"/>
      <c r="U44" s="185"/>
      <c r="V44" s="185"/>
      <c r="W44" s="185"/>
      <c r="X44" s="185"/>
      <c r="Y44" s="185"/>
      <c r="AE44" s="185"/>
      <c r="AF44" s="185"/>
      <c r="AG44" s="185"/>
      <c r="AH44" s="185"/>
      <c r="AI44" s="185"/>
      <c r="AJ44" s="185"/>
      <c r="AK44" s="185"/>
      <c r="AL44" s="185"/>
      <c r="AM44" s="185"/>
      <c r="AN44" s="185"/>
    </row>
    <row r="45" spans="1:40" s="197" customFormat="1" ht="38.25" customHeight="1" x14ac:dyDescent="0.35">
      <c r="A45" s="195"/>
      <c r="I45" s="196"/>
      <c r="M45" s="185"/>
      <c r="N45" s="185"/>
      <c r="O45" s="185"/>
      <c r="P45" s="185"/>
      <c r="Q45" s="185"/>
      <c r="R45" s="185"/>
      <c r="S45" s="185"/>
      <c r="T45" s="185"/>
      <c r="U45" s="185"/>
      <c r="V45" s="185"/>
      <c r="W45" s="185"/>
      <c r="X45" s="185"/>
      <c r="Y45" s="185"/>
      <c r="AE45" s="185"/>
      <c r="AF45" s="185"/>
      <c r="AG45" s="185"/>
      <c r="AH45" s="185"/>
      <c r="AI45" s="185"/>
      <c r="AJ45" s="185"/>
      <c r="AK45" s="185"/>
      <c r="AL45" s="185"/>
      <c r="AM45" s="185"/>
      <c r="AN45" s="185"/>
    </row>
    <row r="46" spans="1:40" s="197" customFormat="1" ht="38.25" customHeight="1" x14ac:dyDescent="0.35">
      <c r="A46" s="195"/>
      <c r="I46" s="196"/>
      <c r="M46" s="185"/>
      <c r="N46" s="185"/>
      <c r="O46" s="185"/>
      <c r="P46" s="185"/>
      <c r="Q46" s="185"/>
      <c r="R46" s="185"/>
      <c r="S46" s="185"/>
      <c r="T46" s="185"/>
      <c r="U46" s="185"/>
      <c r="V46" s="185"/>
      <c r="W46" s="185"/>
      <c r="X46" s="185"/>
      <c r="Y46" s="185"/>
      <c r="AE46" s="185"/>
      <c r="AF46" s="185"/>
      <c r="AG46" s="185"/>
      <c r="AH46" s="185"/>
      <c r="AI46" s="185"/>
      <c r="AJ46" s="185"/>
      <c r="AK46" s="185"/>
      <c r="AL46" s="185"/>
      <c r="AM46" s="185"/>
      <c r="AN46" s="185"/>
    </row>
    <row r="47" spans="1:40" s="197" customFormat="1" ht="38.25" customHeight="1" x14ac:dyDescent="0.35">
      <c r="A47" s="195"/>
      <c r="I47" s="196"/>
      <c r="M47" s="185"/>
      <c r="N47" s="185"/>
      <c r="O47" s="185"/>
      <c r="P47" s="185"/>
      <c r="Q47" s="185"/>
      <c r="R47" s="185"/>
      <c r="S47" s="185"/>
      <c r="T47" s="185"/>
      <c r="U47" s="185"/>
      <c r="V47" s="185"/>
      <c r="W47" s="185"/>
      <c r="X47" s="185"/>
      <c r="Y47" s="185"/>
      <c r="AE47" s="185"/>
      <c r="AF47" s="185"/>
      <c r="AG47" s="185"/>
      <c r="AH47" s="185"/>
      <c r="AI47" s="185"/>
      <c r="AJ47" s="185"/>
      <c r="AK47" s="185"/>
      <c r="AL47" s="185"/>
      <c r="AM47" s="185"/>
      <c r="AN47" s="185"/>
    </row>
    <row r="48" spans="1:40" ht="38.25" customHeight="1" x14ac:dyDescent="0.35">
      <c r="A48" s="189"/>
      <c r="I48" s="190"/>
      <c r="Z48" s="197"/>
      <c r="AA48" s="197"/>
      <c r="AB48" s="197"/>
    </row>
    <row r="49" spans="1:28" ht="38.25" customHeight="1" x14ac:dyDescent="0.35">
      <c r="A49" s="189"/>
      <c r="I49" s="190"/>
      <c r="Z49" s="197"/>
      <c r="AA49" s="197"/>
      <c r="AB49" s="197"/>
    </row>
    <row r="50" spans="1:28" x14ac:dyDescent="0.35">
      <c r="A50" s="189"/>
      <c r="I50" s="190"/>
      <c r="Z50" s="197"/>
      <c r="AA50" s="197"/>
      <c r="AB50" s="197"/>
    </row>
    <row r="51" spans="1:28" ht="20.149999999999999" customHeight="1" x14ac:dyDescent="0.35">
      <c r="A51" s="189"/>
      <c r="B51" s="269" t="s">
        <v>175</v>
      </c>
      <c r="C51" s="289"/>
      <c r="D51" s="289"/>
      <c r="E51" s="289"/>
      <c r="F51" s="289"/>
      <c r="G51" s="289"/>
      <c r="H51" s="270"/>
      <c r="I51" s="190"/>
      <c r="Z51" s="197"/>
      <c r="AA51" s="197"/>
      <c r="AB51" s="197"/>
    </row>
    <row r="52" spans="1:28" s="214" customFormat="1" ht="66" customHeight="1" x14ac:dyDescent="0.25">
      <c r="A52" s="212"/>
      <c r="B52" s="233" t="s">
        <v>172</v>
      </c>
      <c r="C52" s="290" t="s">
        <v>316</v>
      </c>
      <c r="D52" s="291"/>
      <c r="E52" s="291"/>
      <c r="F52" s="291"/>
      <c r="G52" s="291"/>
      <c r="H52" s="292"/>
      <c r="I52" s="213"/>
      <c r="Z52" s="215"/>
      <c r="AA52" s="215"/>
      <c r="AB52" s="215"/>
    </row>
    <row r="53" spans="1:28" s="214" customFormat="1" ht="66" customHeight="1" x14ac:dyDescent="0.25">
      <c r="A53" s="212"/>
      <c r="B53" s="233" t="s">
        <v>173</v>
      </c>
      <c r="C53" s="283" t="s">
        <v>315</v>
      </c>
      <c r="D53" s="284"/>
      <c r="E53" s="284"/>
      <c r="F53" s="284"/>
      <c r="G53" s="284"/>
      <c r="H53" s="284"/>
      <c r="I53" s="213"/>
    </row>
    <row r="54" spans="1:28" s="214" customFormat="1" ht="66" customHeight="1" x14ac:dyDescent="0.25">
      <c r="A54" s="212"/>
      <c r="B54" s="233" t="s">
        <v>174</v>
      </c>
      <c r="C54" s="283" t="s">
        <v>314</v>
      </c>
      <c r="D54" s="284"/>
      <c r="E54" s="284"/>
      <c r="F54" s="284"/>
      <c r="G54" s="284"/>
      <c r="H54" s="284"/>
      <c r="I54" s="213"/>
    </row>
    <row r="55" spans="1:28" s="214" customFormat="1" ht="66" customHeight="1" x14ac:dyDescent="0.25">
      <c r="A55" s="212"/>
      <c r="B55" s="233" t="s">
        <v>176</v>
      </c>
      <c r="C55" s="283" t="s">
        <v>313</v>
      </c>
      <c r="D55" s="284"/>
      <c r="E55" s="284"/>
      <c r="F55" s="284"/>
      <c r="G55" s="284"/>
      <c r="H55" s="284"/>
      <c r="I55" s="213"/>
    </row>
    <row r="56" spans="1:28" ht="5.15" customHeight="1" thickBot="1" x14ac:dyDescent="0.4">
      <c r="A56" s="209"/>
      <c r="B56" s="210"/>
      <c r="C56" s="210"/>
      <c r="D56" s="210"/>
      <c r="E56" s="210"/>
      <c r="F56" s="210"/>
      <c r="G56" s="210"/>
      <c r="H56" s="210"/>
      <c r="I56" s="211"/>
    </row>
    <row r="57" spans="1:28" ht="28.5" customHeight="1" x14ac:dyDescent="0.35"/>
    <row r="58" spans="1:28" ht="28.5" customHeight="1" x14ac:dyDescent="0.35"/>
    <row r="59" spans="1:28" ht="28.5" customHeight="1" x14ac:dyDescent="0.35"/>
    <row r="60" spans="1:28" ht="28.5" customHeight="1" x14ac:dyDescent="0.35"/>
    <row r="61" spans="1:28" ht="28.5" customHeight="1" x14ac:dyDescent="0.35"/>
    <row r="62" spans="1:28" ht="28.5" customHeight="1" x14ac:dyDescent="0.35"/>
    <row r="63" spans="1:28" ht="28.5" customHeight="1" x14ac:dyDescent="0.35"/>
    <row r="64" spans="1:28" ht="28.5" customHeight="1" x14ac:dyDescent="0.35"/>
    <row r="65" ht="28.5" customHeight="1" x14ac:dyDescent="0.35"/>
    <row r="66" ht="28.5" customHeight="1" x14ac:dyDescent="0.35"/>
    <row r="67" ht="28.5" customHeight="1" x14ac:dyDescent="0.35"/>
    <row r="68" ht="28.5" customHeight="1" x14ac:dyDescent="0.35"/>
  </sheetData>
  <sheetProtection selectLockedCells="1"/>
  <mergeCells count="51">
    <mergeCell ref="F6:H10"/>
    <mergeCell ref="D9:E9"/>
    <mergeCell ref="D10:E10"/>
    <mergeCell ref="D6:E6"/>
    <mergeCell ref="D7:E7"/>
    <mergeCell ref="D8:E8"/>
    <mergeCell ref="D24:E24"/>
    <mergeCell ref="D25:E25"/>
    <mergeCell ref="D26:E26"/>
    <mergeCell ref="F24:G24"/>
    <mergeCell ref="F25:G25"/>
    <mergeCell ref="F26:G26"/>
    <mergeCell ref="D18:F18"/>
    <mergeCell ref="D38:H38"/>
    <mergeCell ref="D39:H39"/>
    <mergeCell ref="C55:H55"/>
    <mergeCell ref="B37:C37"/>
    <mergeCell ref="B38:C38"/>
    <mergeCell ref="B39:C39"/>
    <mergeCell ref="B40:C40"/>
    <mergeCell ref="D40:H40"/>
    <mergeCell ref="B51:H51"/>
    <mergeCell ref="C52:H52"/>
    <mergeCell ref="C53:H53"/>
    <mergeCell ref="C54:H54"/>
    <mergeCell ref="D37:H37"/>
    <mergeCell ref="B20:C20"/>
    <mergeCell ref="B28:D28"/>
    <mergeCell ref="D5:H5"/>
    <mergeCell ref="B2:H2"/>
    <mergeCell ref="D21:E21"/>
    <mergeCell ref="D22:E22"/>
    <mergeCell ref="D23:E23"/>
    <mergeCell ref="F22:G22"/>
    <mergeCell ref="F23:G23"/>
    <mergeCell ref="F21:G21"/>
    <mergeCell ref="B21:C21"/>
    <mergeCell ref="B13:C13"/>
    <mergeCell ref="B5:C5"/>
    <mergeCell ref="D13:F13"/>
    <mergeCell ref="D14:F14"/>
    <mergeCell ref="D15:F15"/>
    <mergeCell ref="D16:F16"/>
    <mergeCell ref="D17:F17"/>
    <mergeCell ref="D31:G31"/>
    <mergeCell ref="D32:G32"/>
    <mergeCell ref="D33:G33"/>
    <mergeCell ref="D34:G34"/>
    <mergeCell ref="B29:C29"/>
    <mergeCell ref="D29:G29"/>
    <mergeCell ref="D30:G30"/>
  </mergeCells>
  <printOptions horizontalCentered="1"/>
  <pageMargins left="0.39370078740157483" right="0.39370078740157483" top="0.39370078740157483" bottom="0.39370078740157483" header="0.39370078740157483" footer="0.39370078740157483"/>
  <pageSetup paperSize="9" scale="59" orientation="portrait" r:id="rId1"/>
  <headerFooter alignWithMargins="0"/>
  <rowBreaks count="1" manualBreakCount="1">
    <brk id="35"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A1:AN67"/>
  <sheetViews>
    <sheetView showGridLines="0" topLeftCell="A43" zoomScaleNormal="100" zoomScaleSheetLayoutView="100" workbookViewId="0">
      <selection activeCell="L50" sqref="L50"/>
    </sheetView>
  </sheetViews>
  <sheetFormatPr defaultRowHeight="15.5" x14ac:dyDescent="0.35"/>
  <cols>
    <col min="1" max="1" width="0.54296875" style="185" customWidth="1"/>
    <col min="2" max="2" width="11.26953125" style="185" customWidth="1"/>
    <col min="3" max="3" width="4.453125" style="185" customWidth="1"/>
    <col min="4" max="8" width="25.7265625" style="185" customWidth="1"/>
    <col min="9" max="9" width="0.81640625" style="185" customWidth="1"/>
    <col min="10" max="10" width="4.81640625" style="185" customWidth="1"/>
    <col min="11" max="18" width="9.1796875" style="185"/>
    <col min="19" max="19" width="9.81640625" style="185" customWidth="1"/>
    <col min="20" max="20" width="12" style="185" customWidth="1"/>
    <col min="21" max="29" width="9.1796875" style="185"/>
    <col min="30" max="30" width="10.81640625" style="185" customWidth="1"/>
    <col min="31" max="39" width="9.1796875" style="185"/>
    <col min="40" max="40" width="11.26953125" style="185" customWidth="1"/>
    <col min="41" max="256" width="9.1796875" style="185"/>
    <col min="257" max="257" width="0.54296875" style="185" customWidth="1"/>
    <col min="258" max="258" width="11.26953125" style="185" customWidth="1"/>
    <col min="259" max="259" width="4.453125" style="185" customWidth="1"/>
    <col min="260" max="260" width="33.453125" style="185" customWidth="1"/>
    <col min="261" max="261" width="25.26953125" style="185" customWidth="1"/>
    <col min="262" max="262" width="22.453125" style="185" customWidth="1"/>
    <col min="263" max="263" width="14.453125" style="185" customWidth="1"/>
    <col min="264" max="264" width="22.26953125" style="185" customWidth="1"/>
    <col min="265" max="265" width="0.54296875" style="185" customWidth="1"/>
    <col min="266" max="266" width="4.81640625" style="185" customWidth="1"/>
    <col min="267" max="274" width="9.1796875" style="185"/>
    <col min="275" max="275" width="9.81640625" style="185" customWidth="1"/>
    <col min="276" max="276" width="12" style="185" customWidth="1"/>
    <col min="277" max="285" width="9.1796875" style="185"/>
    <col min="286" max="286" width="10.81640625" style="185" customWidth="1"/>
    <col min="287" max="295" width="9.1796875" style="185"/>
    <col min="296" max="296" width="11.26953125" style="185" customWidth="1"/>
    <col min="297" max="512" width="9.1796875" style="185"/>
    <col min="513" max="513" width="0.54296875" style="185" customWidth="1"/>
    <col min="514" max="514" width="11.26953125" style="185" customWidth="1"/>
    <col min="515" max="515" width="4.453125" style="185" customWidth="1"/>
    <col min="516" max="516" width="33.453125" style="185" customWidth="1"/>
    <col min="517" max="517" width="25.26953125" style="185" customWidth="1"/>
    <col min="518" max="518" width="22.453125" style="185" customWidth="1"/>
    <col min="519" max="519" width="14.453125" style="185" customWidth="1"/>
    <col min="520" max="520" width="22.26953125" style="185" customWidth="1"/>
    <col min="521" max="521" width="0.54296875" style="185" customWidth="1"/>
    <col min="522" max="522" width="4.81640625" style="185" customWidth="1"/>
    <col min="523" max="530" width="9.1796875" style="185"/>
    <col min="531" max="531" width="9.81640625" style="185" customWidth="1"/>
    <col min="532" max="532" width="12" style="185" customWidth="1"/>
    <col min="533" max="541" width="9.1796875" style="185"/>
    <col min="542" max="542" width="10.81640625" style="185" customWidth="1"/>
    <col min="543" max="551" width="9.1796875" style="185"/>
    <col min="552" max="552" width="11.26953125" style="185" customWidth="1"/>
    <col min="553" max="768" width="9.1796875" style="185"/>
    <col min="769" max="769" width="0.54296875" style="185" customWidth="1"/>
    <col min="770" max="770" width="11.26953125" style="185" customWidth="1"/>
    <col min="771" max="771" width="4.453125" style="185" customWidth="1"/>
    <col min="772" max="772" width="33.453125" style="185" customWidth="1"/>
    <col min="773" max="773" width="25.26953125" style="185" customWidth="1"/>
    <col min="774" max="774" width="22.453125" style="185" customWidth="1"/>
    <col min="775" max="775" width="14.453125" style="185" customWidth="1"/>
    <col min="776" max="776" width="22.26953125" style="185" customWidth="1"/>
    <col min="777" max="777" width="0.54296875" style="185" customWidth="1"/>
    <col min="778" max="778" width="4.81640625" style="185" customWidth="1"/>
    <col min="779" max="786" width="9.1796875" style="185"/>
    <col min="787" max="787" width="9.81640625" style="185" customWidth="1"/>
    <col min="788" max="788" width="12" style="185" customWidth="1"/>
    <col min="789" max="797" width="9.1796875" style="185"/>
    <col min="798" max="798" width="10.81640625" style="185" customWidth="1"/>
    <col min="799" max="807" width="9.1796875" style="185"/>
    <col min="808" max="808" width="11.26953125" style="185" customWidth="1"/>
    <col min="809" max="1024" width="9.1796875" style="185"/>
    <col min="1025" max="1025" width="0.54296875" style="185" customWidth="1"/>
    <col min="1026" max="1026" width="11.26953125" style="185" customWidth="1"/>
    <col min="1027" max="1027" width="4.453125" style="185" customWidth="1"/>
    <col min="1028" max="1028" width="33.453125" style="185" customWidth="1"/>
    <col min="1029" max="1029" width="25.26953125" style="185" customWidth="1"/>
    <col min="1030" max="1030" width="22.453125" style="185" customWidth="1"/>
    <col min="1031" max="1031" width="14.453125" style="185" customWidth="1"/>
    <col min="1032" max="1032" width="22.26953125" style="185" customWidth="1"/>
    <col min="1033" max="1033" width="0.54296875" style="185" customWidth="1"/>
    <col min="1034" max="1034" width="4.81640625" style="185" customWidth="1"/>
    <col min="1035" max="1042" width="9.1796875" style="185"/>
    <col min="1043" max="1043" width="9.81640625" style="185" customWidth="1"/>
    <col min="1044" max="1044" width="12" style="185" customWidth="1"/>
    <col min="1045" max="1053" width="9.1796875" style="185"/>
    <col min="1054" max="1054" width="10.81640625" style="185" customWidth="1"/>
    <col min="1055" max="1063" width="9.1796875" style="185"/>
    <col min="1064" max="1064" width="11.26953125" style="185" customWidth="1"/>
    <col min="1065" max="1280" width="9.1796875" style="185"/>
    <col min="1281" max="1281" width="0.54296875" style="185" customWidth="1"/>
    <col min="1282" max="1282" width="11.26953125" style="185" customWidth="1"/>
    <col min="1283" max="1283" width="4.453125" style="185" customWidth="1"/>
    <col min="1284" max="1284" width="33.453125" style="185" customWidth="1"/>
    <col min="1285" max="1285" width="25.26953125" style="185" customWidth="1"/>
    <col min="1286" max="1286" width="22.453125" style="185" customWidth="1"/>
    <col min="1287" max="1287" width="14.453125" style="185" customWidth="1"/>
    <col min="1288" max="1288" width="22.26953125" style="185" customWidth="1"/>
    <col min="1289" max="1289" width="0.54296875" style="185" customWidth="1"/>
    <col min="1290" max="1290" width="4.81640625" style="185" customWidth="1"/>
    <col min="1291" max="1298" width="9.1796875" style="185"/>
    <col min="1299" max="1299" width="9.81640625" style="185" customWidth="1"/>
    <col min="1300" max="1300" width="12" style="185" customWidth="1"/>
    <col min="1301" max="1309" width="9.1796875" style="185"/>
    <col min="1310" max="1310" width="10.81640625" style="185" customWidth="1"/>
    <col min="1311" max="1319" width="9.1796875" style="185"/>
    <col min="1320" max="1320" width="11.26953125" style="185" customWidth="1"/>
    <col min="1321" max="1536" width="9.1796875" style="185"/>
    <col min="1537" max="1537" width="0.54296875" style="185" customWidth="1"/>
    <col min="1538" max="1538" width="11.26953125" style="185" customWidth="1"/>
    <col min="1539" max="1539" width="4.453125" style="185" customWidth="1"/>
    <col min="1540" max="1540" width="33.453125" style="185" customWidth="1"/>
    <col min="1541" max="1541" width="25.26953125" style="185" customWidth="1"/>
    <col min="1542" max="1542" width="22.453125" style="185" customWidth="1"/>
    <col min="1543" max="1543" width="14.453125" style="185" customWidth="1"/>
    <col min="1544" max="1544" width="22.26953125" style="185" customWidth="1"/>
    <col min="1545" max="1545" width="0.54296875" style="185" customWidth="1"/>
    <col min="1546" max="1546" width="4.81640625" style="185" customWidth="1"/>
    <col min="1547" max="1554" width="9.1796875" style="185"/>
    <col min="1555" max="1555" width="9.81640625" style="185" customWidth="1"/>
    <col min="1556" max="1556" width="12" style="185" customWidth="1"/>
    <col min="1557" max="1565" width="9.1796875" style="185"/>
    <col min="1566" max="1566" width="10.81640625" style="185" customWidth="1"/>
    <col min="1567" max="1575" width="9.1796875" style="185"/>
    <col min="1576" max="1576" width="11.26953125" style="185" customWidth="1"/>
    <col min="1577" max="1792" width="9.1796875" style="185"/>
    <col min="1793" max="1793" width="0.54296875" style="185" customWidth="1"/>
    <col min="1794" max="1794" width="11.26953125" style="185" customWidth="1"/>
    <col min="1795" max="1795" width="4.453125" style="185" customWidth="1"/>
    <col min="1796" max="1796" width="33.453125" style="185" customWidth="1"/>
    <col min="1797" max="1797" width="25.26953125" style="185" customWidth="1"/>
    <col min="1798" max="1798" width="22.453125" style="185" customWidth="1"/>
    <col min="1799" max="1799" width="14.453125" style="185" customWidth="1"/>
    <col min="1800" max="1800" width="22.26953125" style="185" customWidth="1"/>
    <col min="1801" max="1801" width="0.54296875" style="185" customWidth="1"/>
    <col min="1802" max="1802" width="4.81640625" style="185" customWidth="1"/>
    <col min="1803" max="1810" width="9.1796875" style="185"/>
    <col min="1811" max="1811" width="9.81640625" style="185" customWidth="1"/>
    <col min="1812" max="1812" width="12" style="185" customWidth="1"/>
    <col min="1813" max="1821" width="9.1796875" style="185"/>
    <col min="1822" max="1822" width="10.81640625" style="185" customWidth="1"/>
    <col min="1823" max="1831" width="9.1796875" style="185"/>
    <col min="1832" max="1832" width="11.26953125" style="185" customWidth="1"/>
    <col min="1833" max="2048" width="9.1796875" style="185"/>
    <col min="2049" max="2049" width="0.54296875" style="185" customWidth="1"/>
    <col min="2050" max="2050" width="11.26953125" style="185" customWidth="1"/>
    <col min="2051" max="2051" width="4.453125" style="185" customWidth="1"/>
    <col min="2052" max="2052" width="33.453125" style="185" customWidth="1"/>
    <col min="2053" max="2053" width="25.26953125" style="185" customWidth="1"/>
    <col min="2054" max="2054" width="22.453125" style="185" customWidth="1"/>
    <col min="2055" max="2055" width="14.453125" style="185" customWidth="1"/>
    <col min="2056" max="2056" width="22.26953125" style="185" customWidth="1"/>
    <col min="2057" max="2057" width="0.54296875" style="185" customWidth="1"/>
    <col min="2058" max="2058" width="4.81640625" style="185" customWidth="1"/>
    <col min="2059" max="2066" width="9.1796875" style="185"/>
    <col min="2067" max="2067" width="9.81640625" style="185" customWidth="1"/>
    <col min="2068" max="2068" width="12" style="185" customWidth="1"/>
    <col min="2069" max="2077" width="9.1796875" style="185"/>
    <col min="2078" max="2078" width="10.81640625" style="185" customWidth="1"/>
    <col min="2079" max="2087" width="9.1796875" style="185"/>
    <col min="2088" max="2088" width="11.26953125" style="185" customWidth="1"/>
    <col min="2089" max="2304" width="9.1796875" style="185"/>
    <col min="2305" max="2305" width="0.54296875" style="185" customWidth="1"/>
    <col min="2306" max="2306" width="11.26953125" style="185" customWidth="1"/>
    <col min="2307" max="2307" width="4.453125" style="185" customWidth="1"/>
    <col min="2308" max="2308" width="33.453125" style="185" customWidth="1"/>
    <col min="2309" max="2309" width="25.26953125" style="185" customWidth="1"/>
    <col min="2310" max="2310" width="22.453125" style="185" customWidth="1"/>
    <col min="2311" max="2311" width="14.453125" style="185" customWidth="1"/>
    <col min="2312" max="2312" width="22.26953125" style="185" customWidth="1"/>
    <col min="2313" max="2313" width="0.54296875" style="185" customWidth="1"/>
    <col min="2314" max="2314" width="4.81640625" style="185" customWidth="1"/>
    <col min="2315" max="2322" width="9.1796875" style="185"/>
    <col min="2323" max="2323" width="9.81640625" style="185" customWidth="1"/>
    <col min="2324" max="2324" width="12" style="185" customWidth="1"/>
    <col min="2325" max="2333" width="9.1796875" style="185"/>
    <col min="2334" max="2334" width="10.81640625" style="185" customWidth="1"/>
    <col min="2335" max="2343" width="9.1796875" style="185"/>
    <col min="2344" max="2344" width="11.26953125" style="185" customWidth="1"/>
    <col min="2345" max="2560" width="9.1796875" style="185"/>
    <col min="2561" max="2561" width="0.54296875" style="185" customWidth="1"/>
    <col min="2562" max="2562" width="11.26953125" style="185" customWidth="1"/>
    <col min="2563" max="2563" width="4.453125" style="185" customWidth="1"/>
    <col min="2564" max="2564" width="33.453125" style="185" customWidth="1"/>
    <col min="2565" max="2565" width="25.26953125" style="185" customWidth="1"/>
    <col min="2566" max="2566" width="22.453125" style="185" customWidth="1"/>
    <col min="2567" max="2567" width="14.453125" style="185" customWidth="1"/>
    <col min="2568" max="2568" width="22.26953125" style="185" customWidth="1"/>
    <col min="2569" max="2569" width="0.54296875" style="185" customWidth="1"/>
    <col min="2570" max="2570" width="4.81640625" style="185" customWidth="1"/>
    <col min="2571" max="2578" width="9.1796875" style="185"/>
    <col min="2579" max="2579" width="9.81640625" style="185" customWidth="1"/>
    <col min="2580" max="2580" width="12" style="185" customWidth="1"/>
    <col min="2581" max="2589" width="9.1796875" style="185"/>
    <col min="2590" max="2590" width="10.81640625" style="185" customWidth="1"/>
    <col min="2591" max="2599" width="9.1796875" style="185"/>
    <col min="2600" max="2600" width="11.26953125" style="185" customWidth="1"/>
    <col min="2601" max="2816" width="9.1796875" style="185"/>
    <col min="2817" max="2817" width="0.54296875" style="185" customWidth="1"/>
    <col min="2818" max="2818" width="11.26953125" style="185" customWidth="1"/>
    <col min="2819" max="2819" width="4.453125" style="185" customWidth="1"/>
    <col min="2820" max="2820" width="33.453125" style="185" customWidth="1"/>
    <col min="2821" max="2821" width="25.26953125" style="185" customWidth="1"/>
    <col min="2822" max="2822" width="22.453125" style="185" customWidth="1"/>
    <col min="2823" max="2823" width="14.453125" style="185" customWidth="1"/>
    <col min="2824" max="2824" width="22.26953125" style="185" customWidth="1"/>
    <col min="2825" max="2825" width="0.54296875" style="185" customWidth="1"/>
    <col min="2826" max="2826" width="4.81640625" style="185" customWidth="1"/>
    <col min="2827" max="2834" width="9.1796875" style="185"/>
    <col min="2835" max="2835" width="9.81640625" style="185" customWidth="1"/>
    <col min="2836" max="2836" width="12" style="185" customWidth="1"/>
    <col min="2837" max="2845" width="9.1796875" style="185"/>
    <col min="2846" max="2846" width="10.81640625" style="185" customWidth="1"/>
    <col min="2847" max="2855" width="9.1796875" style="185"/>
    <col min="2856" max="2856" width="11.26953125" style="185" customWidth="1"/>
    <col min="2857" max="3072" width="9.1796875" style="185"/>
    <col min="3073" max="3073" width="0.54296875" style="185" customWidth="1"/>
    <col min="3074" max="3074" width="11.26953125" style="185" customWidth="1"/>
    <col min="3075" max="3075" width="4.453125" style="185" customWidth="1"/>
    <col min="3076" max="3076" width="33.453125" style="185" customWidth="1"/>
    <col min="3077" max="3077" width="25.26953125" style="185" customWidth="1"/>
    <col min="3078" max="3078" width="22.453125" style="185" customWidth="1"/>
    <col min="3079" max="3079" width="14.453125" style="185" customWidth="1"/>
    <col min="3080" max="3080" width="22.26953125" style="185" customWidth="1"/>
    <col min="3081" max="3081" width="0.54296875" style="185" customWidth="1"/>
    <col min="3082" max="3082" width="4.81640625" style="185" customWidth="1"/>
    <col min="3083" max="3090" width="9.1796875" style="185"/>
    <col min="3091" max="3091" width="9.81640625" style="185" customWidth="1"/>
    <col min="3092" max="3092" width="12" style="185" customWidth="1"/>
    <col min="3093" max="3101" width="9.1796875" style="185"/>
    <col min="3102" max="3102" width="10.81640625" style="185" customWidth="1"/>
    <col min="3103" max="3111" width="9.1796875" style="185"/>
    <col min="3112" max="3112" width="11.26953125" style="185" customWidth="1"/>
    <col min="3113" max="3328" width="9.1796875" style="185"/>
    <col min="3329" max="3329" width="0.54296875" style="185" customWidth="1"/>
    <col min="3330" max="3330" width="11.26953125" style="185" customWidth="1"/>
    <col min="3331" max="3331" width="4.453125" style="185" customWidth="1"/>
    <col min="3332" max="3332" width="33.453125" style="185" customWidth="1"/>
    <col min="3333" max="3333" width="25.26953125" style="185" customWidth="1"/>
    <col min="3334" max="3334" width="22.453125" style="185" customWidth="1"/>
    <col min="3335" max="3335" width="14.453125" style="185" customWidth="1"/>
    <col min="3336" max="3336" width="22.26953125" style="185" customWidth="1"/>
    <col min="3337" max="3337" width="0.54296875" style="185" customWidth="1"/>
    <col min="3338" max="3338" width="4.81640625" style="185" customWidth="1"/>
    <col min="3339" max="3346" width="9.1796875" style="185"/>
    <col min="3347" max="3347" width="9.81640625" style="185" customWidth="1"/>
    <col min="3348" max="3348" width="12" style="185" customWidth="1"/>
    <col min="3349" max="3357" width="9.1796875" style="185"/>
    <col min="3358" max="3358" width="10.81640625" style="185" customWidth="1"/>
    <col min="3359" max="3367" width="9.1796875" style="185"/>
    <col min="3368" max="3368" width="11.26953125" style="185" customWidth="1"/>
    <col min="3369" max="3584" width="9.1796875" style="185"/>
    <col min="3585" max="3585" width="0.54296875" style="185" customWidth="1"/>
    <col min="3586" max="3586" width="11.26953125" style="185" customWidth="1"/>
    <col min="3587" max="3587" width="4.453125" style="185" customWidth="1"/>
    <col min="3588" max="3588" width="33.453125" style="185" customWidth="1"/>
    <col min="3589" max="3589" width="25.26953125" style="185" customWidth="1"/>
    <col min="3590" max="3590" width="22.453125" style="185" customWidth="1"/>
    <col min="3591" max="3591" width="14.453125" style="185" customWidth="1"/>
    <col min="3592" max="3592" width="22.26953125" style="185" customWidth="1"/>
    <col min="3593" max="3593" width="0.54296875" style="185" customWidth="1"/>
    <col min="3594" max="3594" width="4.81640625" style="185" customWidth="1"/>
    <col min="3595" max="3602" width="9.1796875" style="185"/>
    <col min="3603" max="3603" width="9.81640625" style="185" customWidth="1"/>
    <col min="3604" max="3604" width="12" style="185" customWidth="1"/>
    <col min="3605" max="3613" width="9.1796875" style="185"/>
    <col min="3614" max="3614" width="10.81640625" style="185" customWidth="1"/>
    <col min="3615" max="3623" width="9.1796875" style="185"/>
    <col min="3624" max="3624" width="11.26953125" style="185" customWidth="1"/>
    <col min="3625" max="3840" width="9.1796875" style="185"/>
    <col min="3841" max="3841" width="0.54296875" style="185" customWidth="1"/>
    <col min="3842" max="3842" width="11.26953125" style="185" customWidth="1"/>
    <col min="3843" max="3843" width="4.453125" style="185" customWidth="1"/>
    <col min="3844" max="3844" width="33.453125" style="185" customWidth="1"/>
    <col min="3845" max="3845" width="25.26953125" style="185" customWidth="1"/>
    <col min="3846" max="3846" width="22.453125" style="185" customWidth="1"/>
    <col min="3847" max="3847" width="14.453125" style="185" customWidth="1"/>
    <col min="3848" max="3848" width="22.26953125" style="185" customWidth="1"/>
    <col min="3849" max="3849" width="0.54296875" style="185" customWidth="1"/>
    <col min="3850" max="3850" width="4.81640625" style="185" customWidth="1"/>
    <col min="3851" max="3858" width="9.1796875" style="185"/>
    <col min="3859" max="3859" width="9.81640625" style="185" customWidth="1"/>
    <col min="3860" max="3860" width="12" style="185" customWidth="1"/>
    <col min="3861" max="3869" width="9.1796875" style="185"/>
    <col min="3870" max="3870" width="10.81640625" style="185" customWidth="1"/>
    <col min="3871" max="3879" width="9.1796875" style="185"/>
    <col min="3880" max="3880" width="11.26953125" style="185" customWidth="1"/>
    <col min="3881" max="4096" width="9.1796875" style="185"/>
    <col min="4097" max="4097" width="0.54296875" style="185" customWidth="1"/>
    <col min="4098" max="4098" width="11.26953125" style="185" customWidth="1"/>
    <col min="4099" max="4099" width="4.453125" style="185" customWidth="1"/>
    <col min="4100" max="4100" width="33.453125" style="185" customWidth="1"/>
    <col min="4101" max="4101" width="25.26953125" style="185" customWidth="1"/>
    <col min="4102" max="4102" width="22.453125" style="185" customWidth="1"/>
    <col min="4103" max="4103" width="14.453125" style="185" customWidth="1"/>
    <col min="4104" max="4104" width="22.26953125" style="185" customWidth="1"/>
    <col min="4105" max="4105" width="0.54296875" style="185" customWidth="1"/>
    <col min="4106" max="4106" width="4.81640625" style="185" customWidth="1"/>
    <col min="4107" max="4114" width="9.1796875" style="185"/>
    <col min="4115" max="4115" width="9.81640625" style="185" customWidth="1"/>
    <col min="4116" max="4116" width="12" style="185" customWidth="1"/>
    <col min="4117" max="4125" width="9.1796875" style="185"/>
    <col min="4126" max="4126" width="10.81640625" style="185" customWidth="1"/>
    <col min="4127" max="4135" width="9.1796875" style="185"/>
    <col min="4136" max="4136" width="11.26953125" style="185" customWidth="1"/>
    <col min="4137" max="4352" width="9.1796875" style="185"/>
    <col min="4353" max="4353" width="0.54296875" style="185" customWidth="1"/>
    <col min="4354" max="4354" width="11.26953125" style="185" customWidth="1"/>
    <col min="4355" max="4355" width="4.453125" style="185" customWidth="1"/>
    <col min="4356" max="4356" width="33.453125" style="185" customWidth="1"/>
    <col min="4357" max="4357" width="25.26953125" style="185" customWidth="1"/>
    <col min="4358" max="4358" width="22.453125" style="185" customWidth="1"/>
    <col min="4359" max="4359" width="14.453125" style="185" customWidth="1"/>
    <col min="4360" max="4360" width="22.26953125" style="185" customWidth="1"/>
    <col min="4361" max="4361" width="0.54296875" style="185" customWidth="1"/>
    <col min="4362" max="4362" width="4.81640625" style="185" customWidth="1"/>
    <col min="4363" max="4370" width="9.1796875" style="185"/>
    <col min="4371" max="4371" width="9.81640625" style="185" customWidth="1"/>
    <col min="4372" max="4372" width="12" style="185" customWidth="1"/>
    <col min="4373" max="4381" width="9.1796875" style="185"/>
    <col min="4382" max="4382" width="10.81640625" style="185" customWidth="1"/>
    <col min="4383" max="4391" width="9.1796875" style="185"/>
    <col min="4392" max="4392" width="11.26953125" style="185" customWidth="1"/>
    <col min="4393" max="4608" width="9.1796875" style="185"/>
    <col min="4609" max="4609" width="0.54296875" style="185" customWidth="1"/>
    <col min="4610" max="4610" width="11.26953125" style="185" customWidth="1"/>
    <col min="4611" max="4611" width="4.453125" style="185" customWidth="1"/>
    <col min="4612" max="4612" width="33.453125" style="185" customWidth="1"/>
    <col min="4613" max="4613" width="25.26953125" style="185" customWidth="1"/>
    <col min="4614" max="4614" width="22.453125" style="185" customWidth="1"/>
    <col min="4615" max="4615" width="14.453125" style="185" customWidth="1"/>
    <col min="4616" max="4616" width="22.26953125" style="185" customWidth="1"/>
    <col min="4617" max="4617" width="0.54296875" style="185" customWidth="1"/>
    <col min="4618" max="4618" width="4.81640625" style="185" customWidth="1"/>
    <col min="4619" max="4626" width="9.1796875" style="185"/>
    <col min="4627" max="4627" width="9.81640625" style="185" customWidth="1"/>
    <col min="4628" max="4628" width="12" style="185" customWidth="1"/>
    <col min="4629" max="4637" width="9.1796875" style="185"/>
    <col min="4638" max="4638" width="10.81640625" style="185" customWidth="1"/>
    <col min="4639" max="4647" width="9.1796875" style="185"/>
    <col min="4648" max="4648" width="11.26953125" style="185" customWidth="1"/>
    <col min="4649" max="4864" width="9.1796875" style="185"/>
    <col min="4865" max="4865" width="0.54296875" style="185" customWidth="1"/>
    <col min="4866" max="4866" width="11.26953125" style="185" customWidth="1"/>
    <col min="4867" max="4867" width="4.453125" style="185" customWidth="1"/>
    <col min="4868" max="4868" width="33.453125" style="185" customWidth="1"/>
    <col min="4869" max="4869" width="25.26953125" style="185" customWidth="1"/>
    <col min="4870" max="4870" width="22.453125" style="185" customWidth="1"/>
    <col min="4871" max="4871" width="14.453125" style="185" customWidth="1"/>
    <col min="4872" max="4872" width="22.26953125" style="185" customWidth="1"/>
    <col min="4873" max="4873" width="0.54296875" style="185" customWidth="1"/>
    <col min="4874" max="4874" width="4.81640625" style="185" customWidth="1"/>
    <col min="4875" max="4882" width="9.1796875" style="185"/>
    <col min="4883" max="4883" width="9.81640625" style="185" customWidth="1"/>
    <col min="4884" max="4884" width="12" style="185" customWidth="1"/>
    <col min="4885" max="4893" width="9.1796875" style="185"/>
    <col min="4894" max="4894" width="10.81640625" style="185" customWidth="1"/>
    <col min="4895" max="4903" width="9.1796875" style="185"/>
    <col min="4904" max="4904" width="11.26953125" style="185" customWidth="1"/>
    <col min="4905" max="5120" width="9.1796875" style="185"/>
    <col min="5121" max="5121" width="0.54296875" style="185" customWidth="1"/>
    <col min="5122" max="5122" width="11.26953125" style="185" customWidth="1"/>
    <col min="5123" max="5123" width="4.453125" style="185" customWidth="1"/>
    <col min="5124" max="5124" width="33.453125" style="185" customWidth="1"/>
    <col min="5125" max="5125" width="25.26953125" style="185" customWidth="1"/>
    <col min="5126" max="5126" width="22.453125" style="185" customWidth="1"/>
    <col min="5127" max="5127" width="14.453125" style="185" customWidth="1"/>
    <col min="5128" max="5128" width="22.26953125" style="185" customWidth="1"/>
    <col min="5129" max="5129" width="0.54296875" style="185" customWidth="1"/>
    <col min="5130" max="5130" width="4.81640625" style="185" customWidth="1"/>
    <col min="5131" max="5138" width="9.1796875" style="185"/>
    <col min="5139" max="5139" width="9.81640625" style="185" customWidth="1"/>
    <col min="5140" max="5140" width="12" style="185" customWidth="1"/>
    <col min="5141" max="5149" width="9.1796875" style="185"/>
    <col min="5150" max="5150" width="10.81640625" style="185" customWidth="1"/>
    <col min="5151" max="5159" width="9.1796875" style="185"/>
    <col min="5160" max="5160" width="11.26953125" style="185" customWidth="1"/>
    <col min="5161" max="5376" width="9.1796875" style="185"/>
    <col min="5377" max="5377" width="0.54296875" style="185" customWidth="1"/>
    <col min="5378" max="5378" width="11.26953125" style="185" customWidth="1"/>
    <col min="5379" max="5379" width="4.453125" style="185" customWidth="1"/>
    <col min="5380" max="5380" width="33.453125" style="185" customWidth="1"/>
    <col min="5381" max="5381" width="25.26953125" style="185" customWidth="1"/>
    <col min="5382" max="5382" width="22.453125" style="185" customWidth="1"/>
    <col min="5383" max="5383" width="14.453125" style="185" customWidth="1"/>
    <col min="5384" max="5384" width="22.26953125" style="185" customWidth="1"/>
    <col min="5385" max="5385" width="0.54296875" style="185" customWidth="1"/>
    <col min="5386" max="5386" width="4.81640625" style="185" customWidth="1"/>
    <col min="5387" max="5394" width="9.1796875" style="185"/>
    <col min="5395" max="5395" width="9.81640625" style="185" customWidth="1"/>
    <col min="5396" max="5396" width="12" style="185" customWidth="1"/>
    <col min="5397" max="5405" width="9.1796875" style="185"/>
    <col min="5406" max="5406" width="10.81640625" style="185" customWidth="1"/>
    <col min="5407" max="5415" width="9.1796875" style="185"/>
    <col min="5416" max="5416" width="11.26953125" style="185" customWidth="1"/>
    <col min="5417" max="5632" width="9.1796875" style="185"/>
    <col min="5633" max="5633" width="0.54296875" style="185" customWidth="1"/>
    <col min="5634" max="5634" width="11.26953125" style="185" customWidth="1"/>
    <col min="5635" max="5635" width="4.453125" style="185" customWidth="1"/>
    <col min="5636" max="5636" width="33.453125" style="185" customWidth="1"/>
    <col min="5637" max="5637" width="25.26953125" style="185" customWidth="1"/>
    <col min="5638" max="5638" width="22.453125" style="185" customWidth="1"/>
    <col min="5639" max="5639" width="14.453125" style="185" customWidth="1"/>
    <col min="5640" max="5640" width="22.26953125" style="185" customWidth="1"/>
    <col min="5641" max="5641" width="0.54296875" style="185" customWidth="1"/>
    <col min="5642" max="5642" width="4.81640625" style="185" customWidth="1"/>
    <col min="5643" max="5650" width="9.1796875" style="185"/>
    <col min="5651" max="5651" width="9.81640625" style="185" customWidth="1"/>
    <col min="5652" max="5652" width="12" style="185" customWidth="1"/>
    <col min="5653" max="5661" width="9.1796875" style="185"/>
    <col min="5662" max="5662" width="10.81640625" style="185" customWidth="1"/>
    <col min="5663" max="5671" width="9.1796875" style="185"/>
    <col min="5672" max="5672" width="11.26953125" style="185" customWidth="1"/>
    <col min="5673" max="5888" width="9.1796875" style="185"/>
    <col min="5889" max="5889" width="0.54296875" style="185" customWidth="1"/>
    <col min="5890" max="5890" width="11.26953125" style="185" customWidth="1"/>
    <col min="5891" max="5891" width="4.453125" style="185" customWidth="1"/>
    <col min="5892" max="5892" width="33.453125" style="185" customWidth="1"/>
    <col min="5893" max="5893" width="25.26953125" style="185" customWidth="1"/>
    <col min="5894" max="5894" width="22.453125" style="185" customWidth="1"/>
    <col min="5895" max="5895" width="14.453125" style="185" customWidth="1"/>
    <col min="5896" max="5896" width="22.26953125" style="185" customWidth="1"/>
    <col min="5897" max="5897" width="0.54296875" style="185" customWidth="1"/>
    <col min="5898" max="5898" width="4.81640625" style="185" customWidth="1"/>
    <col min="5899" max="5906" width="9.1796875" style="185"/>
    <col min="5907" max="5907" width="9.81640625" style="185" customWidth="1"/>
    <col min="5908" max="5908" width="12" style="185" customWidth="1"/>
    <col min="5909" max="5917" width="9.1796875" style="185"/>
    <col min="5918" max="5918" width="10.81640625" style="185" customWidth="1"/>
    <col min="5919" max="5927" width="9.1796875" style="185"/>
    <col min="5928" max="5928" width="11.26953125" style="185" customWidth="1"/>
    <col min="5929" max="6144" width="9.1796875" style="185"/>
    <col min="6145" max="6145" width="0.54296875" style="185" customWidth="1"/>
    <col min="6146" max="6146" width="11.26953125" style="185" customWidth="1"/>
    <col min="6147" max="6147" width="4.453125" style="185" customWidth="1"/>
    <col min="6148" max="6148" width="33.453125" style="185" customWidth="1"/>
    <col min="6149" max="6149" width="25.26953125" style="185" customWidth="1"/>
    <col min="6150" max="6150" width="22.453125" style="185" customWidth="1"/>
    <col min="6151" max="6151" width="14.453125" style="185" customWidth="1"/>
    <col min="6152" max="6152" width="22.26953125" style="185" customWidth="1"/>
    <col min="6153" max="6153" width="0.54296875" style="185" customWidth="1"/>
    <col min="6154" max="6154" width="4.81640625" style="185" customWidth="1"/>
    <col min="6155" max="6162" width="9.1796875" style="185"/>
    <col min="6163" max="6163" width="9.81640625" style="185" customWidth="1"/>
    <col min="6164" max="6164" width="12" style="185" customWidth="1"/>
    <col min="6165" max="6173" width="9.1796875" style="185"/>
    <col min="6174" max="6174" width="10.81640625" style="185" customWidth="1"/>
    <col min="6175" max="6183" width="9.1796875" style="185"/>
    <col min="6184" max="6184" width="11.26953125" style="185" customWidth="1"/>
    <col min="6185" max="6400" width="9.1796875" style="185"/>
    <col min="6401" max="6401" width="0.54296875" style="185" customWidth="1"/>
    <col min="6402" max="6402" width="11.26953125" style="185" customWidth="1"/>
    <col min="6403" max="6403" width="4.453125" style="185" customWidth="1"/>
    <col min="6404" max="6404" width="33.453125" style="185" customWidth="1"/>
    <col min="6405" max="6405" width="25.26953125" style="185" customWidth="1"/>
    <col min="6406" max="6406" width="22.453125" style="185" customWidth="1"/>
    <col min="6407" max="6407" width="14.453125" style="185" customWidth="1"/>
    <col min="6408" max="6408" width="22.26953125" style="185" customWidth="1"/>
    <col min="6409" max="6409" width="0.54296875" style="185" customWidth="1"/>
    <col min="6410" max="6410" width="4.81640625" style="185" customWidth="1"/>
    <col min="6411" max="6418" width="9.1796875" style="185"/>
    <col min="6419" max="6419" width="9.81640625" style="185" customWidth="1"/>
    <col min="6420" max="6420" width="12" style="185" customWidth="1"/>
    <col min="6421" max="6429" width="9.1796875" style="185"/>
    <col min="6430" max="6430" width="10.81640625" style="185" customWidth="1"/>
    <col min="6431" max="6439" width="9.1796875" style="185"/>
    <col min="6440" max="6440" width="11.26953125" style="185" customWidth="1"/>
    <col min="6441" max="6656" width="9.1796875" style="185"/>
    <col min="6657" max="6657" width="0.54296875" style="185" customWidth="1"/>
    <col min="6658" max="6658" width="11.26953125" style="185" customWidth="1"/>
    <col min="6659" max="6659" width="4.453125" style="185" customWidth="1"/>
    <col min="6660" max="6660" width="33.453125" style="185" customWidth="1"/>
    <col min="6661" max="6661" width="25.26953125" style="185" customWidth="1"/>
    <col min="6662" max="6662" width="22.453125" style="185" customWidth="1"/>
    <col min="6663" max="6663" width="14.453125" style="185" customWidth="1"/>
    <col min="6664" max="6664" width="22.26953125" style="185" customWidth="1"/>
    <col min="6665" max="6665" width="0.54296875" style="185" customWidth="1"/>
    <col min="6666" max="6666" width="4.81640625" style="185" customWidth="1"/>
    <col min="6667" max="6674" width="9.1796875" style="185"/>
    <col min="6675" max="6675" width="9.81640625" style="185" customWidth="1"/>
    <col min="6676" max="6676" width="12" style="185" customWidth="1"/>
    <col min="6677" max="6685" width="9.1796875" style="185"/>
    <col min="6686" max="6686" width="10.81640625" style="185" customWidth="1"/>
    <col min="6687" max="6695" width="9.1796875" style="185"/>
    <col min="6696" max="6696" width="11.26953125" style="185" customWidth="1"/>
    <col min="6697" max="6912" width="9.1796875" style="185"/>
    <col min="6913" max="6913" width="0.54296875" style="185" customWidth="1"/>
    <col min="6914" max="6914" width="11.26953125" style="185" customWidth="1"/>
    <col min="6915" max="6915" width="4.453125" style="185" customWidth="1"/>
    <col min="6916" max="6916" width="33.453125" style="185" customWidth="1"/>
    <col min="6917" max="6917" width="25.26953125" style="185" customWidth="1"/>
    <col min="6918" max="6918" width="22.453125" style="185" customWidth="1"/>
    <col min="6919" max="6919" width="14.453125" style="185" customWidth="1"/>
    <col min="6920" max="6920" width="22.26953125" style="185" customWidth="1"/>
    <col min="6921" max="6921" width="0.54296875" style="185" customWidth="1"/>
    <col min="6922" max="6922" width="4.81640625" style="185" customWidth="1"/>
    <col min="6923" max="6930" width="9.1796875" style="185"/>
    <col min="6931" max="6931" width="9.81640625" style="185" customWidth="1"/>
    <col min="6932" max="6932" width="12" style="185" customWidth="1"/>
    <col min="6933" max="6941" width="9.1796875" style="185"/>
    <col min="6942" max="6942" width="10.81640625" style="185" customWidth="1"/>
    <col min="6943" max="6951" width="9.1796875" style="185"/>
    <col min="6952" max="6952" width="11.26953125" style="185" customWidth="1"/>
    <col min="6953" max="7168" width="9.1796875" style="185"/>
    <col min="7169" max="7169" width="0.54296875" style="185" customWidth="1"/>
    <col min="7170" max="7170" width="11.26953125" style="185" customWidth="1"/>
    <col min="7171" max="7171" width="4.453125" style="185" customWidth="1"/>
    <col min="7172" max="7172" width="33.453125" style="185" customWidth="1"/>
    <col min="7173" max="7173" width="25.26953125" style="185" customWidth="1"/>
    <col min="7174" max="7174" width="22.453125" style="185" customWidth="1"/>
    <col min="7175" max="7175" width="14.453125" style="185" customWidth="1"/>
    <col min="7176" max="7176" width="22.26953125" style="185" customWidth="1"/>
    <col min="7177" max="7177" width="0.54296875" style="185" customWidth="1"/>
    <col min="7178" max="7178" width="4.81640625" style="185" customWidth="1"/>
    <col min="7179" max="7186" width="9.1796875" style="185"/>
    <col min="7187" max="7187" width="9.81640625" style="185" customWidth="1"/>
    <col min="7188" max="7188" width="12" style="185" customWidth="1"/>
    <col min="7189" max="7197" width="9.1796875" style="185"/>
    <col min="7198" max="7198" width="10.81640625" style="185" customWidth="1"/>
    <col min="7199" max="7207" width="9.1796875" style="185"/>
    <col min="7208" max="7208" width="11.26953125" style="185" customWidth="1"/>
    <col min="7209" max="7424" width="9.1796875" style="185"/>
    <col min="7425" max="7425" width="0.54296875" style="185" customWidth="1"/>
    <col min="7426" max="7426" width="11.26953125" style="185" customWidth="1"/>
    <col min="7427" max="7427" width="4.453125" style="185" customWidth="1"/>
    <col min="7428" max="7428" width="33.453125" style="185" customWidth="1"/>
    <col min="7429" max="7429" width="25.26953125" style="185" customWidth="1"/>
    <col min="7430" max="7430" width="22.453125" style="185" customWidth="1"/>
    <col min="7431" max="7431" width="14.453125" style="185" customWidth="1"/>
    <col min="7432" max="7432" width="22.26953125" style="185" customWidth="1"/>
    <col min="7433" max="7433" width="0.54296875" style="185" customWidth="1"/>
    <col min="7434" max="7434" width="4.81640625" style="185" customWidth="1"/>
    <col min="7435" max="7442" width="9.1796875" style="185"/>
    <col min="7443" max="7443" width="9.81640625" style="185" customWidth="1"/>
    <col min="7444" max="7444" width="12" style="185" customWidth="1"/>
    <col min="7445" max="7453" width="9.1796875" style="185"/>
    <col min="7454" max="7454" width="10.81640625" style="185" customWidth="1"/>
    <col min="7455" max="7463" width="9.1796875" style="185"/>
    <col min="7464" max="7464" width="11.26953125" style="185" customWidth="1"/>
    <col min="7465" max="7680" width="9.1796875" style="185"/>
    <col min="7681" max="7681" width="0.54296875" style="185" customWidth="1"/>
    <col min="7682" max="7682" width="11.26953125" style="185" customWidth="1"/>
    <col min="7683" max="7683" width="4.453125" style="185" customWidth="1"/>
    <col min="7684" max="7684" width="33.453125" style="185" customWidth="1"/>
    <col min="7685" max="7685" width="25.26953125" style="185" customWidth="1"/>
    <col min="7686" max="7686" width="22.453125" style="185" customWidth="1"/>
    <col min="7687" max="7687" width="14.453125" style="185" customWidth="1"/>
    <col min="7688" max="7688" width="22.26953125" style="185" customWidth="1"/>
    <col min="7689" max="7689" width="0.54296875" style="185" customWidth="1"/>
    <col min="7690" max="7690" width="4.81640625" style="185" customWidth="1"/>
    <col min="7691" max="7698" width="9.1796875" style="185"/>
    <col min="7699" max="7699" width="9.81640625" style="185" customWidth="1"/>
    <col min="7700" max="7700" width="12" style="185" customWidth="1"/>
    <col min="7701" max="7709" width="9.1796875" style="185"/>
    <col min="7710" max="7710" width="10.81640625" style="185" customWidth="1"/>
    <col min="7711" max="7719" width="9.1796875" style="185"/>
    <col min="7720" max="7720" width="11.26953125" style="185" customWidth="1"/>
    <col min="7721" max="7936" width="9.1796875" style="185"/>
    <col min="7937" max="7937" width="0.54296875" style="185" customWidth="1"/>
    <col min="7938" max="7938" width="11.26953125" style="185" customWidth="1"/>
    <col min="7939" max="7939" width="4.453125" style="185" customWidth="1"/>
    <col min="7940" max="7940" width="33.453125" style="185" customWidth="1"/>
    <col min="7941" max="7941" width="25.26953125" style="185" customWidth="1"/>
    <col min="7942" max="7942" width="22.453125" style="185" customWidth="1"/>
    <col min="7943" max="7943" width="14.453125" style="185" customWidth="1"/>
    <col min="7944" max="7944" width="22.26953125" style="185" customWidth="1"/>
    <col min="7945" max="7945" width="0.54296875" style="185" customWidth="1"/>
    <col min="7946" max="7946" width="4.81640625" style="185" customWidth="1"/>
    <col min="7947" max="7954" width="9.1796875" style="185"/>
    <col min="7955" max="7955" width="9.81640625" style="185" customWidth="1"/>
    <col min="7956" max="7956" width="12" style="185" customWidth="1"/>
    <col min="7957" max="7965" width="9.1796875" style="185"/>
    <col min="7966" max="7966" width="10.81640625" style="185" customWidth="1"/>
    <col min="7967" max="7975" width="9.1796875" style="185"/>
    <col min="7976" max="7976" width="11.26953125" style="185" customWidth="1"/>
    <col min="7977" max="8192" width="9.1796875" style="185"/>
    <col min="8193" max="8193" width="0.54296875" style="185" customWidth="1"/>
    <col min="8194" max="8194" width="11.26953125" style="185" customWidth="1"/>
    <col min="8195" max="8195" width="4.453125" style="185" customWidth="1"/>
    <col min="8196" max="8196" width="33.453125" style="185" customWidth="1"/>
    <col min="8197" max="8197" width="25.26953125" style="185" customWidth="1"/>
    <col min="8198" max="8198" width="22.453125" style="185" customWidth="1"/>
    <col min="8199" max="8199" width="14.453125" style="185" customWidth="1"/>
    <col min="8200" max="8200" width="22.26953125" style="185" customWidth="1"/>
    <col min="8201" max="8201" width="0.54296875" style="185" customWidth="1"/>
    <col min="8202" max="8202" width="4.81640625" style="185" customWidth="1"/>
    <col min="8203" max="8210" width="9.1796875" style="185"/>
    <col min="8211" max="8211" width="9.81640625" style="185" customWidth="1"/>
    <col min="8212" max="8212" width="12" style="185" customWidth="1"/>
    <col min="8213" max="8221" width="9.1796875" style="185"/>
    <col min="8222" max="8222" width="10.81640625" style="185" customWidth="1"/>
    <col min="8223" max="8231" width="9.1796875" style="185"/>
    <col min="8232" max="8232" width="11.26953125" style="185" customWidth="1"/>
    <col min="8233" max="8448" width="9.1796875" style="185"/>
    <col min="8449" max="8449" width="0.54296875" style="185" customWidth="1"/>
    <col min="8450" max="8450" width="11.26953125" style="185" customWidth="1"/>
    <col min="8451" max="8451" width="4.453125" style="185" customWidth="1"/>
    <col min="8452" max="8452" width="33.453125" style="185" customWidth="1"/>
    <col min="8453" max="8453" width="25.26953125" style="185" customWidth="1"/>
    <col min="8454" max="8454" width="22.453125" style="185" customWidth="1"/>
    <col min="8455" max="8455" width="14.453125" style="185" customWidth="1"/>
    <col min="8456" max="8456" width="22.26953125" style="185" customWidth="1"/>
    <col min="8457" max="8457" width="0.54296875" style="185" customWidth="1"/>
    <col min="8458" max="8458" width="4.81640625" style="185" customWidth="1"/>
    <col min="8459" max="8466" width="9.1796875" style="185"/>
    <col min="8467" max="8467" width="9.81640625" style="185" customWidth="1"/>
    <col min="8468" max="8468" width="12" style="185" customWidth="1"/>
    <col min="8469" max="8477" width="9.1796875" style="185"/>
    <col min="8478" max="8478" width="10.81640625" style="185" customWidth="1"/>
    <col min="8479" max="8487" width="9.1796875" style="185"/>
    <col min="8488" max="8488" width="11.26953125" style="185" customWidth="1"/>
    <col min="8489" max="8704" width="9.1796875" style="185"/>
    <col min="8705" max="8705" width="0.54296875" style="185" customWidth="1"/>
    <col min="8706" max="8706" width="11.26953125" style="185" customWidth="1"/>
    <col min="8707" max="8707" width="4.453125" style="185" customWidth="1"/>
    <col min="8708" max="8708" width="33.453125" style="185" customWidth="1"/>
    <col min="8709" max="8709" width="25.26953125" style="185" customWidth="1"/>
    <col min="8710" max="8710" width="22.453125" style="185" customWidth="1"/>
    <col min="8711" max="8711" width="14.453125" style="185" customWidth="1"/>
    <col min="8712" max="8712" width="22.26953125" style="185" customWidth="1"/>
    <col min="8713" max="8713" width="0.54296875" style="185" customWidth="1"/>
    <col min="8714" max="8714" width="4.81640625" style="185" customWidth="1"/>
    <col min="8715" max="8722" width="9.1796875" style="185"/>
    <col min="8723" max="8723" width="9.81640625" style="185" customWidth="1"/>
    <col min="8724" max="8724" width="12" style="185" customWidth="1"/>
    <col min="8725" max="8733" width="9.1796875" style="185"/>
    <col min="8734" max="8734" width="10.81640625" style="185" customWidth="1"/>
    <col min="8735" max="8743" width="9.1796875" style="185"/>
    <col min="8744" max="8744" width="11.26953125" style="185" customWidth="1"/>
    <col min="8745" max="8960" width="9.1796875" style="185"/>
    <col min="8961" max="8961" width="0.54296875" style="185" customWidth="1"/>
    <col min="8962" max="8962" width="11.26953125" style="185" customWidth="1"/>
    <col min="8963" max="8963" width="4.453125" style="185" customWidth="1"/>
    <col min="8964" max="8964" width="33.453125" style="185" customWidth="1"/>
    <col min="8965" max="8965" width="25.26953125" style="185" customWidth="1"/>
    <col min="8966" max="8966" width="22.453125" style="185" customWidth="1"/>
    <col min="8967" max="8967" width="14.453125" style="185" customWidth="1"/>
    <col min="8968" max="8968" width="22.26953125" style="185" customWidth="1"/>
    <col min="8969" max="8969" width="0.54296875" style="185" customWidth="1"/>
    <col min="8970" max="8970" width="4.81640625" style="185" customWidth="1"/>
    <col min="8971" max="8978" width="9.1796875" style="185"/>
    <col min="8979" max="8979" width="9.81640625" style="185" customWidth="1"/>
    <col min="8980" max="8980" width="12" style="185" customWidth="1"/>
    <col min="8981" max="8989" width="9.1796875" style="185"/>
    <col min="8990" max="8990" width="10.81640625" style="185" customWidth="1"/>
    <col min="8991" max="8999" width="9.1796875" style="185"/>
    <col min="9000" max="9000" width="11.26953125" style="185" customWidth="1"/>
    <col min="9001" max="9216" width="9.1796875" style="185"/>
    <col min="9217" max="9217" width="0.54296875" style="185" customWidth="1"/>
    <col min="9218" max="9218" width="11.26953125" style="185" customWidth="1"/>
    <col min="9219" max="9219" width="4.453125" style="185" customWidth="1"/>
    <col min="9220" max="9220" width="33.453125" style="185" customWidth="1"/>
    <col min="9221" max="9221" width="25.26953125" style="185" customWidth="1"/>
    <col min="9222" max="9222" width="22.453125" style="185" customWidth="1"/>
    <col min="9223" max="9223" width="14.453125" style="185" customWidth="1"/>
    <col min="9224" max="9224" width="22.26953125" style="185" customWidth="1"/>
    <col min="9225" max="9225" width="0.54296875" style="185" customWidth="1"/>
    <col min="9226" max="9226" width="4.81640625" style="185" customWidth="1"/>
    <col min="9227" max="9234" width="9.1796875" style="185"/>
    <col min="9235" max="9235" width="9.81640625" style="185" customWidth="1"/>
    <col min="9236" max="9236" width="12" style="185" customWidth="1"/>
    <col min="9237" max="9245" width="9.1796875" style="185"/>
    <col min="9246" max="9246" width="10.81640625" style="185" customWidth="1"/>
    <col min="9247" max="9255" width="9.1796875" style="185"/>
    <col min="9256" max="9256" width="11.26953125" style="185" customWidth="1"/>
    <col min="9257" max="9472" width="9.1796875" style="185"/>
    <col min="9473" max="9473" width="0.54296875" style="185" customWidth="1"/>
    <col min="9474" max="9474" width="11.26953125" style="185" customWidth="1"/>
    <col min="9475" max="9475" width="4.453125" style="185" customWidth="1"/>
    <col min="9476" max="9476" width="33.453125" style="185" customWidth="1"/>
    <col min="9477" max="9477" width="25.26953125" style="185" customWidth="1"/>
    <col min="9478" max="9478" width="22.453125" style="185" customWidth="1"/>
    <col min="9479" max="9479" width="14.453125" style="185" customWidth="1"/>
    <col min="9480" max="9480" width="22.26953125" style="185" customWidth="1"/>
    <col min="9481" max="9481" width="0.54296875" style="185" customWidth="1"/>
    <col min="9482" max="9482" width="4.81640625" style="185" customWidth="1"/>
    <col min="9483" max="9490" width="9.1796875" style="185"/>
    <col min="9491" max="9491" width="9.81640625" style="185" customWidth="1"/>
    <col min="9492" max="9492" width="12" style="185" customWidth="1"/>
    <col min="9493" max="9501" width="9.1796875" style="185"/>
    <col min="9502" max="9502" width="10.81640625" style="185" customWidth="1"/>
    <col min="9503" max="9511" width="9.1796875" style="185"/>
    <col min="9512" max="9512" width="11.26953125" style="185" customWidth="1"/>
    <col min="9513" max="9728" width="9.1796875" style="185"/>
    <col min="9729" max="9729" width="0.54296875" style="185" customWidth="1"/>
    <col min="9730" max="9730" width="11.26953125" style="185" customWidth="1"/>
    <col min="9731" max="9731" width="4.453125" style="185" customWidth="1"/>
    <col min="9732" max="9732" width="33.453125" style="185" customWidth="1"/>
    <col min="9733" max="9733" width="25.26953125" style="185" customWidth="1"/>
    <col min="9734" max="9734" width="22.453125" style="185" customWidth="1"/>
    <col min="9735" max="9735" width="14.453125" style="185" customWidth="1"/>
    <col min="9736" max="9736" width="22.26953125" style="185" customWidth="1"/>
    <col min="9737" max="9737" width="0.54296875" style="185" customWidth="1"/>
    <col min="9738" max="9738" width="4.81640625" style="185" customWidth="1"/>
    <col min="9739" max="9746" width="9.1796875" style="185"/>
    <col min="9747" max="9747" width="9.81640625" style="185" customWidth="1"/>
    <col min="9748" max="9748" width="12" style="185" customWidth="1"/>
    <col min="9749" max="9757" width="9.1796875" style="185"/>
    <col min="9758" max="9758" width="10.81640625" style="185" customWidth="1"/>
    <col min="9759" max="9767" width="9.1796875" style="185"/>
    <col min="9768" max="9768" width="11.26953125" style="185" customWidth="1"/>
    <col min="9769" max="9984" width="9.1796875" style="185"/>
    <col min="9985" max="9985" width="0.54296875" style="185" customWidth="1"/>
    <col min="9986" max="9986" width="11.26953125" style="185" customWidth="1"/>
    <col min="9987" max="9987" width="4.453125" style="185" customWidth="1"/>
    <col min="9988" max="9988" width="33.453125" style="185" customWidth="1"/>
    <col min="9989" max="9989" width="25.26953125" style="185" customWidth="1"/>
    <col min="9990" max="9990" width="22.453125" style="185" customWidth="1"/>
    <col min="9991" max="9991" width="14.453125" style="185" customWidth="1"/>
    <col min="9992" max="9992" width="22.26953125" style="185" customWidth="1"/>
    <col min="9993" max="9993" width="0.54296875" style="185" customWidth="1"/>
    <col min="9994" max="9994" width="4.81640625" style="185" customWidth="1"/>
    <col min="9995" max="10002" width="9.1796875" style="185"/>
    <col min="10003" max="10003" width="9.81640625" style="185" customWidth="1"/>
    <col min="10004" max="10004" width="12" style="185" customWidth="1"/>
    <col min="10005" max="10013" width="9.1796875" style="185"/>
    <col min="10014" max="10014" width="10.81640625" style="185" customWidth="1"/>
    <col min="10015" max="10023" width="9.1796875" style="185"/>
    <col min="10024" max="10024" width="11.26953125" style="185" customWidth="1"/>
    <col min="10025" max="10240" width="9.1796875" style="185"/>
    <col min="10241" max="10241" width="0.54296875" style="185" customWidth="1"/>
    <col min="10242" max="10242" width="11.26953125" style="185" customWidth="1"/>
    <col min="10243" max="10243" width="4.453125" style="185" customWidth="1"/>
    <col min="10244" max="10244" width="33.453125" style="185" customWidth="1"/>
    <col min="10245" max="10245" width="25.26953125" style="185" customWidth="1"/>
    <col min="10246" max="10246" width="22.453125" style="185" customWidth="1"/>
    <col min="10247" max="10247" width="14.453125" style="185" customWidth="1"/>
    <col min="10248" max="10248" width="22.26953125" style="185" customWidth="1"/>
    <col min="10249" max="10249" width="0.54296875" style="185" customWidth="1"/>
    <col min="10250" max="10250" width="4.81640625" style="185" customWidth="1"/>
    <col min="10251" max="10258" width="9.1796875" style="185"/>
    <col min="10259" max="10259" width="9.81640625" style="185" customWidth="1"/>
    <col min="10260" max="10260" width="12" style="185" customWidth="1"/>
    <col min="10261" max="10269" width="9.1796875" style="185"/>
    <col min="10270" max="10270" width="10.81640625" style="185" customWidth="1"/>
    <col min="10271" max="10279" width="9.1796875" style="185"/>
    <col min="10280" max="10280" width="11.26953125" style="185" customWidth="1"/>
    <col min="10281" max="10496" width="9.1796875" style="185"/>
    <col min="10497" max="10497" width="0.54296875" style="185" customWidth="1"/>
    <col min="10498" max="10498" width="11.26953125" style="185" customWidth="1"/>
    <col min="10499" max="10499" width="4.453125" style="185" customWidth="1"/>
    <col min="10500" max="10500" width="33.453125" style="185" customWidth="1"/>
    <col min="10501" max="10501" width="25.26953125" style="185" customWidth="1"/>
    <col min="10502" max="10502" width="22.453125" style="185" customWidth="1"/>
    <col min="10503" max="10503" width="14.453125" style="185" customWidth="1"/>
    <col min="10504" max="10504" width="22.26953125" style="185" customWidth="1"/>
    <col min="10505" max="10505" width="0.54296875" style="185" customWidth="1"/>
    <col min="10506" max="10506" width="4.81640625" style="185" customWidth="1"/>
    <col min="10507" max="10514" width="9.1796875" style="185"/>
    <col min="10515" max="10515" width="9.81640625" style="185" customWidth="1"/>
    <col min="10516" max="10516" width="12" style="185" customWidth="1"/>
    <col min="10517" max="10525" width="9.1796875" style="185"/>
    <col min="10526" max="10526" width="10.81640625" style="185" customWidth="1"/>
    <col min="10527" max="10535" width="9.1796875" style="185"/>
    <col min="10536" max="10536" width="11.26953125" style="185" customWidth="1"/>
    <col min="10537" max="10752" width="9.1796875" style="185"/>
    <col min="10753" max="10753" width="0.54296875" style="185" customWidth="1"/>
    <col min="10754" max="10754" width="11.26953125" style="185" customWidth="1"/>
    <col min="10755" max="10755" width="4.453125" style="185" customWidth="1"/>
    <col min="10756" max="10756" width="33.453125" style="185" customWidth="1"/>
    <col min="10757" max="10757" width="25.26953125" style="185" customWidth="1"/>
    <col min="10758" max="10758" width="22.453125" style="185" customWidth="1"/>
    <col min="10759" max="10759" width="14.453125" style="185" customWidth="1"/>
    <col min="10760" max="10760" width="22.26953125" style="185" customWidth="1"/>
    <col min="10761" max="10761" width="0.54296875" style="185" customWidth="1"/>
    <col min="10762" max="10762" width="4.81640625" style="185" customWidth="1"/>
    <col min="10763" max="10770" width="9.1796875" style="185"/>
    <col min="10771" max="10771" width="9.81640625" style="185" customWidth="1"/>
    <col min="10772" max="10772" width="12" style="185" customWidth="1"/>
    <col min="10773" max="10781" width="9.1796875" style="185"/>
    <col min="10782" max="10782" width="10.81640625" style="185" customWidth="1"/>
    <col min="10783" max="10791" width="9.1796875" style="185"/>
    <col min="10792" max="10792" width="11.26953125" style="185" customWidth="1"/>
    <col min="10793" max="11008" width="9.1796875" style="185"/>
    <col min="11009" max="11009" width="0.54296875" style="185" customWidth="1"/>
    <col min="11010" max="11010" width="11.26953125" style="185" customWidth="1"/>
    <col min="11011" max="11011" width="4.453125" style="185" customWidth="1"/>
    <col min="11012" max="11012" width="33.453125" style="185" customWidth="1"/>
    <col min="11013" max="11013" width="25.26953125" style="185" customWidth="1"/>
    <col min="11014" max="11014" width="22.453125" style="185" customWidth="1"/>
    <col min="11015" max="11015" width="14.453125" style="185" customWidth="1"/>
    <col min="11016" max="11016" width="22.26953125" style="185" customWidth="1"/>
    <col min="11017" max="11017" width="0.54296875" style="185" customWidth="1"/>
    <col min="11018" max="11018" width="4.81640625" style="185" customWidth="1"/>
    <col min="11019" max="11026" width="9.1796875" style="185"/>
    <col min="11027" max="11027" width="9.81640625" style="185" customWidth="1"/>
    <col min="11028" max="11028" width="12" style="185" customWidth="1"/>
    <col min="11029" max="11037" width="9.1796875" style="185"/>
    <col min="11038" max="11038" width="10.81640625" style="185" customWidth="1"/>
    <col min="11039" max="11047" width="9.1796875" style="185"/>
    <col min="11048" max="11048" width="11.26953125" style="185" customWidth="1"/>
    <col min="11049" max="11264" width="9.1796875" style="185"/>
    <col min="11265" max="11265" width="0.54296875" style="185" customWidth="1"/>
    <col min="11266" max="11266" width="11.26953125" style="185" customWidth="1"/>
    <col min="11267" max="11267" width="4.453125" style="185" customWidth="1"/>
    <col min="11268" max="11268" width="33.453125" style="185" customWidth="1"/>
    <col min="11269" max="11269" width="25.26953125" style="185" customWidth="1"/>
    <col min="11270" max="11270" width="22.453125" style="185" customWidth="1"/>
    <col min="11271" max="11271" width="14.453125" style="185" customWidth="1"/>
    <col min="11272" max="11272" width="22.26953125" style="185" customWidth="1"/>
    <col min="11273" max="11273" width="0.54296875" style="185" customWidth="1"/>
    <col min="11274" max="11274" width="4.81640625" style="185" customWidth="1"/>
    <col min="11275" max="11282" width="9.1796875" style="185"/>
    <col min="11283" max="11283" width="9.81640625" style="185" customWidth="1"/>
    <col min="11284" max="11284" width="12" style="185" customWidth="1"/>
    <col min="11285" max="11293" width="9.1796875" style="185"/>
    <col min="11294" max="11294" width="10.81640625" style="185" customWidth="1"/>
    <col min="11295" max="11303" width="9.1796875" style="185"/>
    <col min="11304" max="11304" width="11.26953125" style="185" customWidth="1"/>
    <col min="11305" max="11520" width="9.1796875" style="185"/>
    <col min="11521" max="11521" width="0.54296875" style="185" customWidth="1"/>
    <col min="11522" max="11522" width="11.26953125" style="185" customWidth="1"/>
    <col min="11523" max="11523" width="4.453125" style="185" customWidth="1"/>
    <col min="11524" max="11524" width="33.453125" style="185" customWidth="1"/>
    <col min="11525" max="11525" width="25.26953125" style="185" customWidth="1"/>
    <col min="11526" max="11526" width="22.453125" style="185" customWidth="1"/>
    <col min="11527" max="11527" width="14.453125" style="185" customWidth="1"/>
    <col min="11528" max="11528" width="22.26953125" style="185" customWidth="1"/>
    <col min="11529" max="11529" width="0.54296875" style="185" customWidth="1"/>
    <col min="11530" max="11530" width="4.81640625" style="185" customWidth="1"/>
    <col min="11531" max="11538" width="9.1796875" style="185"/>
    <col min="11539" max="11539" width="9.81640625" style="185" customWidth="1"/>
    <col min="11540" max="11540" width="12" style="185" customWidth="1"/>
    <col min="11541" max="11549" width="9.1796875" style="185"/>
    <col min="11550" max="11550" width="10.81640625" style="185" customWidth="1"/>
    <col min="11551" max="11559" width="9.1796875" style="185"/>
    <col min="11560" max="11560" width="11.26953125" style="185" customWidth="1"/>
    <col min="11561" max="11776" width="9.1796875" style="185"/>
    <col min="11777" max="11777" width="0.54296875" style="185" customWidth="1"/>
    <col min="11778" max="11778" width="11.26953125" style="185" customWidth="1"/>
    <col min="11779" max="11779" width="4.453125" style="185" customWidth="1"/>
    <col min="11780" max="11780" width="33.453125" style="185" customWidth="1"/>
    <col min="11781" max="11781" width="25.26953125" style="185" customWidth="1"/>
    <col min="11782" max="11782" width="22.453125" style="185" customWidth="1"/>
    <col min="11783" max="11783" width="14.453125" style="185" customWidth="1"/>
    <col min="11784" max="11784" width="22.26953125" style="185" customWidth="1"/>
    <col min="11785" max="11785" width="0.54296875" style="185" customWidth="1"/>
    <col min="11786" max="11786" width="4.81640625" style="185" customWidth="1"/>
    <col min="11787" max="11794" width="9.1796875" style="185"/>
    <col min="11795" max="11795" width="9.81640625" style="185" customWidth="1"/>
    <col min="11796" max="11796" width="12" style="185" customWidth="1"/>
    <col min="11797" max="11805" width="9.1796875" style="185"/>
    <col min="11806" max="11806" width="10.81640625" style="185" customWidth="1"/>
    <col min="11807" max="11815" width="9.1796875" style="185"/>
    <col min="11816" max="11816" width="11.26953125" style="185" customWidth="1"/>
    <col min="11817" max="12032" width="9.1796875" style="185"/>
    <col min="12033" max="12033" width="0.54296875" style="185" customWidth="1"/>
    <col min="12034" max="12034" width="11.26953125" style="185" customWidth="1"/>
    <col min="12035" max="12035" width="4.453125" style="185" customWidth="1"/>
    <col min="12036" max="12036" width="33.453125" style="185" customWidth="1"/>
    <col min="12037" max="12037" width="25.26953125" style="185" customWidth="1"/>
    <col min="12038" max="12038" width="22.453125" style="185" customWidth="1"/>
    <col min="12039" max="12039" width="14.453125" style="185" customWidth="1"/>
    <col min="12040" max="12040" width="22.26953125" style="185" customWidth="1"/>
    <col min="12041" max="12041" width="0.54296875" style="185" customWidth="1"/>
    <col min="12042" max="12042" width="4.81640625" style="185" customWidth="1"/>
    <col min="12043" max="12050" width="9.1796875" style="185"/>
    <col min="12051" max="12051" width="9.81640625" style="185" customWidth="1"/>
    <col min="12052" max="12052" width="12" style="185" customWidth="1"/>
    <col min="12053" max="12061" width="9.1796875" style="185"/>
    <col min="12062" max="12062" width="10.81640625" style="185" customWidth="1"/>
    <col min="12063" max="12071" width="9.1796875" style="185"/>
    <col min="12072" max="12072" width="11.26953125" style="185" customWidth="1"/>
    <col min="12073" max="12288" width="9.1796875" style="185"/>
    <col min="12289" max="12289" width="0.54296875" style="185" customWidth="1"/>
    <col min="12290" max="12290" width="11.26953125" style="185" customWidth="1"/>
    <col min="12291" max="12291" width="4.453125" style="185" customWidth="1"/>
    <col min="12292" max="12292" width="33.453125" style="185" customWidth="1"/>
    <col min="12293" max="12293" width="25.26953125" style="185" customWidth="1"/>
    <col min="12294" max="12294" width="22.453125" style="185" customWidth="1"/>
    <col min="12295" max="12295" width="14.453125" style="185" customWidth="1"/>
    <col min="12296" max="12296" width="22.26953125" style="185" customWidth="1"/>
    <col min="12297" max="12297" width="0.54296875" style="185" customWidth="1"/>
    <col min="12298" max="12298" width="4.81640625" style="185" customWidth="1"/>
    <col min="12299" max="12306" width="9.1796875" style="185"/>
    <col min="12307" max="12307" width="9.81640625" style="185" customWidth="1"/>
    <col min="12308" max="12308" width="12" style="185" customWidth="1"/>
    <col min="12309" max="12317" width="9.1796875" style="185"/>
    <col min="12318" max="12318" width="10.81640625" style="185" customWidth="1"/>
    <col min="12319" max="12327" width="9.1796875" style="185"/>
    <col min="12328" max="12328" width="11.26953125" style="185" customWidth="1"/>
    <col min="12329" max="12544" width="9.1796875" style="185"/>
    <col min="12545" max="12545" width="0.54296875" style="185" customWidth="1"/>
    <col min="12546" max="12546" width="11.26953125" style="185" customWidth="1"/>
    <col min="12547" max="12547" width="4.453125" style="185" customWidth="1"/>
    <col min="12548" max="12548" width="33.453125" style="185" customWidth="1"/>
    <col min="12549" max="12549" width="25.26953125" style="185" customWidth="1"/>
    <col min="12550" max="12550" width="22.453125" style="185" customWidth="1"/>
    <col min="12551" max="12551" width="14.453125" style="185" customWidth="1"/>
    <col min="12552" max="12552" width="22.26953125" style="185" customWidth="1"/>
    <col min="12553" max="12553" width="0.54296875" style="185" customWidth="1"/>
    <col min="12554" max="12554" width="4.81640625" style="185" customWidth="1"/>
    <col min="12555" max="12562" width="9.1796875" style="185"/>
    <col min="12563" max="12563" width="9.81640625" style="185" customWidth="1"/>
    <col min="12564" max="12564" width="12" style="185" customWidth="1"/>
    <col min="12565" max="12573" width="9.1796875" style="185"/>
    <col min="12574" max="12574" width="10.81640625" style="185" customWidth="1"/>
    <col min="12575" max="12583" width="9.1796875" style="185"/>
    <col min="12584" max="12584" width="11.26953125" style="185" customWidth="1"/>
    <col min="12585" max="12800" width="9.1796875" style="185"/>
    <col min="12801" max="12801" width="0.54296875" style="185" customWidth="1"/>
    <col min="12802" max="12802" width="11.26953125" style="185" customWidth="1"/>
    <col min="12803" max="12803" width="4.453125" style="185" customWidth="1"/>
    <col min="12804" max="12804" width="33.453125" style="185" customWidth="1"/>
    <col min="12805" max="12805" width="25.26953125" style="185" customWidth="1"/>
    <col min="12806" max="12806" width="22.453125" style="185" customWidth="1"/>
    <col min="12807" max="12807" width="14.453125" style="185" customWidth="1"/>
    <col min="12808" max="12808" width="22.26953125" style="185" customWidth="1"/>
    <col min="12809" max="12809" width="0.54296875" style="185" customWidth="1"/>
    <col min="12810" max="12810" width="4.81640625" style="185" customWidth="1"/>
    <col min="12811" max="12818" width="9.1796875" style="185"/>
    <col min="12819" max="12819" width="9.81640625" style="185" customWidth="1"/>
    <col min="12820" max="12820" width="12" style="185" customWidth="1"/>
    <col min="12821" max="12829" width="9.1796875" style="185"/>
    <col min="12830" max="12830" width="10.81640625" style="185" customWidth="1"/>
    <col min="12831" max="12839" width="9.1796875" style="185"/>
    <col min="12840" max="12840" width="11.26953125" style="185" customWidth="1"/>
    <col min="12841" max="13056" width="9.1796875" style="185"/>
    <col min="13057" max="13057" width="0.54296875" style="185" customWidth="1"/>
    <col min="13058" max="13058" width="11.26953125" style="185" customWidth="1"/>
    <col min="13059" max="13059" width="4.453125" style="185" customWidth="1"/>
    <col min="13060" max="13060" width="33.453125" style="185" customWidth="1"/>
    <col min="13061" max="13061" width="25.26953125" style="185" customWidth="1"/>
    <col min="13062" max="13062" width="22.453125" style="185" customWidth="1"/>
    <col min="13063" max="13063" width="14.453125" style="185" customWidth="1"/>
    <col min="13064" max="13064" width="22.26953125" style="185" customWidth="1"/>
    <col min="13065" max="13065" width="0.54296875" style="185" customWidth="1"/>
    <col min="13066" max="13066" width="4.81640625" style="185" customWidth="1"/>
    <col min="13067" max="13074" width="9.1796875" style="185"/>
    <col min="13075" max="13075" width="9.81640625" style="185" customWidth="1"/>
    <col min="13076" max="13076" width="12" style="185" customWidth="1"/>
    <col min="13077" max="13085" width="9.1796875" style="185"/>
    <col min="13086" max="13086" width="10.81640625" style="185" customWidth="1"/>
    <col min="13087" max="13095" width="9.1796875" style="185"/>
    <col min="13096" max="13096" width="11.26953125" style="185" customWidth="1"/>
    <col min="13097" max="13312" width="9.1796875" style="185"/>
    <col min="13313" max="13313" width="0.54296875" style="185" customWidth="1"/>
    <col min="13314" max="13314" width="11.26953125" style="185" customWidth="1"/>
    <col min="13315" max="13315" width="4.453125" style="185" customWidth="1"/>
    <col min="13316" max="13316" width="33.453125" style="185" customWidth="1"/>
    <col min="13317" max="13317" width="25.26953125" style="185" customWidth="1"/>
    <col min="13318" max="13318" width="22.453125" style="185" customWidth="1"/>
    <col min="13319" max="13319" width="14.453125" style="185" customWidth="1"/>
    <col min="13320" max="13320" width="22.26953125" style="185" customWidth="1"/>
    <col min="13321" max="13321" width="0.54296875" style="185" customWidth="1"/>
    <col min="13322" max="13322" width="4.81640625" style="185" customWidth="1"/>
    <col min="13323" max="13330" width="9.1796875" style="185"/>
    <col min="13331" max="13331" width="9.81640625" style="185" customWidth="1"/>
    <col min="13332" max="13332" width="12" style="185" customWidth="1"/>
    <col min="13333" max="13341" width="9.1796875" style="185"/>
    <col min="13342" max="13342" width="10.81640625" style="185" customWidth="1"/>
    <col min="13343" max="13351" width="9.1796875" style="185"/>
    <col min="13352" max="13352" width="11.26953125" style="185" customWidth="1"/>
    <col min="13353" max="13568" width="9.1796875" style="185"/>
    <col min="13569" max="13569" width="0.54296875" style="185" customWidth="1"/>
    <col min="13570" max="13570" width="11.26953125" style="185" customWidth="1"/>
    <col min="13571" max="13571" width="4.453125" style="185" customWidth="1"/>
    <col min="13572" max="13572" width="33.453125" style="185" customWidth="1"/>
    <col min="13573" max="13573" width="25.26953125" style="185" customWidth="1"/>
    <col min="13574" max="13574" width="22.453125" style="185" customWidth="1"/>
    <col min="13575" max="13575" width="14.453125" style="185" customWidth="1"/>
    <col min="13576" max="13576" width="22.26953125" style="185" customWidth="1"/>
    <col min="13577" max="13577" width="0.54296875" style="185" customWidth="1"/>
    <col min="13578" max="13578" width="4.81640625" style="185" customWidth="1"/>
    <col min="13579" max="13586" width="9.1796875" style="185"/>
    <col min="13587" max="13587" width="9.81640625" style="185" customWidth="1"/>
    <col min="13588" max="13588" width="12" style="185" customWidth="1"/>
    <col min="13589" max="13597" width="9.1796875" style="185"/>
    <col min="13598" max="13598" width="10.81640625" style="185" customWidth="1"/>
    <col min="13599" max="13607" width="9.1796875" style="185"/>
    <col min="13608" max="13608" width="11.26953125" style="185" customWidth="1"/>
    <col min="13609" max="13824" width="9.1796875" style="185"/>
    <col min="13825" max="13825" width="0.54296875" style="185" customWidth="1"/>
    <col min="13826" max="13826" width="11.26953125" style="185" customWidth="1"/>
    <col min="13827" max="13827" width="4.453125" style="185" customWidth="1"/>
    <col min="13828" max="13828" width="33.453125" style="185" customWidth="1"/>
    <col min="13829" max="13829" width="25.26953125" style="185" customWidth="1"/>
    <col min="13830" max="13830" width="22.453125" style="185" customWidth="1"/>
    <col min="13831" max="13831" width="14.453125" style="185" customWidth="1"/>
    <col min="13832" max="13832" width="22.26953125" style="185" customWidth="1"/>
    <col min="13833" max="13833" width="0.54296875" style="185" customWidth="1"/>
    <col min="13834" max="13834" width="4.81640625" style="185" customWidth="1"/>
    <col min="13835" max="13842" width="9.1796875" style="185"/>
    <col min="13843" max="13843" width="9.81640625" style="185" customWidth="1"/>
    <col min="13844" max="13844" width="12" style="185" customWidth="1"/>
    <col min="13845" max="13853" width="9.1796875" style="185"/>
    <col min="13854" max="13854" width="10.81640625" style="185" customWidth="1"/>
    <col min="13855" max="13863" width="9.1796875" style="185"/>
    <col min="13864" max="13864" width="11.26953125" style="185" customWidth="1"/>
    <col min="13865" max="14080" width="9.1796875" style="185"/>
    <col min="14081" max="14081" width="0.54296875" style="185" customWidth="1"/>
    <col min="14082" max="14082" width="11.26953125" style="185" customWidth="1"/>
    <col min="14083" max="14083" width="4.453125" style="185" customWidth="1"/>
    <col min="14084" max="14084" width="33.453125" style="185" customWidth="1"/>
    <col min="14085" max="14085" width="25.26953125" style="185" customWidth="1"/>
    <col min="14086" max="14086" width="22.453125" style="185" customWidth="1"/>
    <col min="14087" max="14087" width="14.453125" style="185" customWidth="1"/>
    <col min="14088" max="14088" width="22.26953125" style="185" customWidth="1"/>
    <col min="14089" max="14089" width="0.54296875" style="185" customWidth="1"/>
    <col min="14090" max="14090" width="4.81640625" style="185" customWidth="1"/>
    <col min="14091" max="14098" width="9.1796875" style="185"/>
    <col min="14099" max="14099" width="9.81640625" style="185" customWidth="1"/>
    <col min="14100" max="14100" width="12" style="185" customWidth="1"/>
    <col min="14101" max="14109" width="9.1796875" style="185"/>
    <col min="14110" max="14110" width="10.81640625" style="185" customWidth="1"/>
    <col min="14111" max="14119" width="9.1796875" style="185"/>
    <col min="14120" max="14120" width="11.26953125" style="185" customWidth="1"/>
    <col min="14121" max="14336" width="9.1796875" style="185"/>
    <col min="14337" max="14337" width="0.54296875" style="185" customWidth="1"/>
    <col min="14338" max="14338" width="11.26953125" style="185" customWidth="1"/>
    <col min="14339" max="14339" width="4.453125" style="185" customWidth="1"/>
    <col min="14340" max="14340" width="33.453125" style="185" customWidth="1"/>
    <col min="14341" max="14341" width="25.26953125" style="185" customWidth="1"/>
    <col min="14342" max="14342" width="22.453125" style="185" customWidth="1"/>
    <col min="14343" max="14343" width="14.453125" style="185" customWidth="1"/>
    <col min="14344" max="14344" width="22.26953125" style="185" customWidth="1"/>
    <col min="14345" max="14345" width="0.54296875" style="185" customWidth="1"/>
    <col min="14346" max="14346" width="4.81640625" style="185" customWidth="1"/>
    <col min="14347" max="14354" width="9.1796875" style="185"/>
    <col min="14355" max="14355" width="9.81640625" style="185" customWidth="1"/>
    <col min="14356" max="14356" width="12" style="185" customWidth="1"/>
    <col min="14357" max="14365" width="9.1796875" style="185"/>
    <col min="14366" max="14366" width="10.81640625" style="185" customWidth="1"/>
    <col min="14367" max="14375" width="9.1796875" style="185"/>
    <col min="14376" max="14376" width="11.26953125" style="185" customWidth="1"/>
    <col min="14377" max="14592" width="9.1796875" style="185"/>
    <col min="14593" max="14593" width="0.54296875" style="185" customWidth="1"/>
    <col min="14594" max="14594" width="11.26953125" style="185" customWidth="1"/>
    <col min="14595" max="14595" width="4.453125" style="185" customWidth="1"/>
    <col min="14596" max="14596" width="33.453125" style="185" customWidth="1"/>
    <col min="14597" max="14597" width="25.26953125" style="185" customWidth="1"/>
    <col min="14598" max="14598" width="22.453125" style="185" customWidth="1"/>
    <col min="14599" max="14599" width="14.453125" style="185" customWidth="1"/>
    <col min="14600" max="14600" width="22.26953125" style="185" customWidth="1"/>
    <col min="14601" max="14601" width="0.54296875" style="185" customWidth="1"/>
    <col min="14602" max="14602" width="4.81640625" style="185" customWidth="1"/>
    <col min="14603" max="14610" width="9.1796875" style="185"/>
    <col min="14611" max="14611" width="9.81640625" style="185" customWidth="1"/>
    <col min="14612" max="14612" width="12" style="185" customWidth="1"/>
    <col min="14613" max="14621" width="9.1796875" style="185"/>
    <col min="14622" max="14622" width="10.81640625" style="185" customWidth="1"/>
    <col min="14623" max="14631" width="9.1796875" style="185"/>
    <col min="14632" max="14632" width="11.26953125" style="185" customWidth="1"/>
    <col min="14633" max="14848" width="9.1796875" style="185"/>
    <col min="14849" max="14849" width="0.54296875" style="185" customWidth="1"/>
    <col min="14850" max="14850" width="11.26953125" style="185" customWidth="1"/>
    <col min="14851" max="14851" width="4.453125" style="185" customWidth="1"/>
    <col min="14852" max="14852" width="33.453125" style="185" customWidth="1"/>
    <col min="14853" max="14853" width="25.26953125" style="185" customWidth="1"/>
    <col min="14854" max="14854" width="22.453125" style="185" customWidth="1"/>
    <col min="14855" max="14855" width="14.453125" style="185" customWidth="1"/>
    <col min="14856" max="14856" width="22.26953125" style="185" customWidth="1"/>
    <col min="14857" max="14857" width="0.54296875" style="185" customWidth="1"/>
    <col min="14858" max="14858" width="4.81640625" style="185" customWidth="1"/>
    <col min="14859" max="14866" width="9.1796875" style="185"/>
    <col min="14867" max="14867" width="9.81640625" style="185" customWidth="1"/>
    <col min="14868" max="14868" width="12" style="185" customWidth="1"/>
    <col min="14869" max="14877" width="9.1796875" style="185"/>
    <col min="14878" max="14878" width="10.81640625" style="185" customWidth="1"/>
    <col min="14879" max="14887" width="9.1796875" style="185"/>
    <col min="14888" max="14888" width="11.26953125" style="185" customWidth="1"/>
    <col min="14889" max="15104" width="9.1796875" style="185"/>
    <col min="15105" max="15105" width="0.54296875" style="185" customWidth="1"/>
    <col min="15106" max="15106" width="11.26953125" style="185" customWidth="1"/>
    <col min="15107" max="15107" width="4.453125" style="185" customWidth="1"/>
    <col min="15108" max="15108" width="33.453125" style="185" customWidth="1"/>
    <col min="15109" max="15109" width="25.26953125" style="185" customWidth="1"/>
    <col min="15110" max="15110" width="22.453125" style="185" customWidth="1"/>
    <col min="15111" max="15111" width="14.453125" style="185" customWidth="1"/>
    <col min="15112" max="15112" width="22.26953125" style="185" customWidth="1"/>
    <col min="15113" max="15113" width="0.54296875" style="185" customWidth="1"/>
    <col min="15114" max="15114" width="4.81640625" style="185" customWidth="1"/>
    <col min="15115" max="15122" width="9.1796875" style="185"/>
    <col min="15123" max="15123" width="9.81640625" style="185" customWidth="1"/>
    <col min="15124" max="15124" width="12" style="185" customWidth="1"/>
    <col min="15125" max="15133" width="9.1796875" style="185"/>
    <col min="15134" max="15134" width="10.81640625" style="185" customWidth="1"/>
    <col min="15135" max="15143" width="9.1796875" style="185"/>
    <col min="15144" max="15144" width="11.26953125" style="185" customWidth="1"/>
    <col min="15145" max="15360" width="9.1796875" style="185"/>
    <col min="15361" max="15361" width="0.54296875" style="185" customWidth="1"/>
    <col min="15362" max="15362" width="11.26953125" style="185" customWidth="1"/>
    <col min="15363" max="15363" width="4.453125" style="185" customWidth="1"/>
    <col min="15364" max="15364" width="33.453125" style="185" customWidth="1"/>
    <col min="15365" max="15365" width="25.26953125" style="185" customWidth="1"/>
    <col min="15366" max="15366" width="22.453125" style="185" customWidth="1"/>
    <col min="15367" max="15367" width="14.453125" style="185" customWidth="1"/>
    <col min="15368" max="15368" width="22.26953125" style="185" customWidth="1"/>
    <col min="15369" max="15369" width="0.54296875" style="185" customWidth="1"/>
    <col min="15370" max="15370" width="4.81640625" style="185" customWidth="1"/>
    <col min="15371" max="15378" width="9.1796875" style="185"/>
    <col min="15379" max="15379" width="9.81640625" style="185" customWidth="1"/>
    <col min="15380" max="15380" width="12" style="185" customWidth="1"/>
    <col min="15381" max="15389" width="9.1796875" style="185"/>
    <col min="15390" max="15390" width="10.81640625" style="185" customWidth="1"/>
    <col min="15391" max="15399" width="9.1796875" style="185"/>
    <col min="15400" max="15400" width="11.26953125" style="185" customWidth="1"/>
    <col min="15401" max="15616" width="9.1796875" style="185"/>
    <col min="15617" max="15617" width="0.54296875" style="185" customWidth="1"/>
    <col min="15618" max="15618" width="11.26953125" style="185" customWidth="1"/>
    <col min="15619" max="15619" width="4.453125" style="185" customWidth="1"/>
    <col min="15620" max="15620" width="33.453125" style="185" customWidth="1"/>
    <col min="15621" max="15621" width="25.26953125" style="185" customWidth="1"/>
    <col min="15622" max="15622" width="22.453125" style="185" customWidth="1"/>
    <col min="15623" max="15623" width="14.453125" style="185" customWidth="1"/>
    <col min="15624" max="15624" width="22.26953125" style="185" customWidth="1"/>
    <col min="15625" max="15625" width="0.54296875" style="185" customWidth="1"/>
    <col min="15626" max="15626" width="4.81640625" style="185" customWidth="1"/>
    <col min="15627" max="15634" width="9.1796875" style="185"/>
    <col min="15635" max="15635" width="9.81640625" style="185" customWidth="1"/>
    <col min="15636" max="15636" width="12" style="185" customWidth="1"/>
    <col min="15637" max="15645" width="9.1796875" style="185"/>
    <col min="15646" max="15646" width="10.81640625" style="185" customWidth="1"/>
    <col min="15647" max="15655" width="9.1796875" style="185"/>
    <col min="15656" max="15656" width="11.26953125" style="185" customWidth="1"/>
    <col min="15657" max="15872" width="9.1796875" style="185"/>
    <col min="15873" max="15873" width="0.54296875" style="185" customWidth="1"/>
    <col min="15874" max="15874" width="11.26953125" style="185" customWidth="1"/>
    <col min="15875" max="15875" width="4.453125" style="185" customWidth="1"/>
    <col min="15876" max="15876" width="33.453125" style="185" customWidth="1"/>
    <col min="15877" max="15877" width="25.26953125" style="185" customWidth="1"/>
    <col min="15878" max="15878" width="22.453125" style="185" customWidth="1"/>
    <col min="15879" max="15879" width="14.453125" style="185" customWidth="1"/>
    <col min="15880" max="15880" width="22.26953125" style="185" customWidth="1"/>
    <col min="15881" max="15881" width="0.54296875" style="185" customWidth="1"/>
    <col min="15882" max="15882" width="4.81640625" style="185" customWidth="1"/>
    <col min="15883" max="15890" width="9.1796875" style="185"/>
    <col min="15891" max="15891" width="9.81640625" style="185" customWidth="1"/>
    <col min="15892" max="15892" width="12" style="185" customWidth="1"/>
    <col min="15893" max="15901" width="9.1796875" style="185"/>
    <col min="15902" max="15902" width="10.81640625" style="185" customWidth="1"/>
    <col min="15903" max="15911" width="9.1796875" style="185"/>
    <col min="15912" max="15912" width="11.26953125" style="185" customWidth="1"/>
    <col min="15913" max="16128" width="9.1796875" style="185"/>
    <col min="16129" max="16129" width="0.54296875" style="185" customWidth="1"/>
    <col min="16130" max="16130" width="11.26953125" style="185" customWidth="1"/>
    <col min="16131" max="16131" width="4.453125" style="185" customWidth="1"/>
    <col min="16132" max="16132" width="33.453125" style="185" customWidth="1"/>
    <col min="16133" max="16133" width="25.26953125" style="185" customWidth="1"/>
    <col min="16134" max="16134" width="22.453125" style="185" customWidth="1"/>
    <col min="16135" max="16135" width="14.453125" style="185" customWidth="1"/>
    <col min="16136" max="16136" width="22.26953125" style="185" customWidth="1"/>
    <col min="16137" max="16137" width="0.54296875" style="185" customWidth="1"/>
    <col min="16138" max="16138" width="4.81640625" style="185" customWidth="1"/>
    <col min="16139" max="16146" width="9.1796875" style="185"/>
    <col min="16147" max="16147" width="9.81640625" style="185" customWidth="1"/>
    <col min="16148" max="16148" width="12" style="185" customWidth="1"/>
    <col min="16149" max="16157" width="9.1796875" style="185"/>
    <col min="16158" max="16158" width="10.81640625" style="185" customWidth="1"/>
    <col min="16159" max="16167" width="9.1796875" style="185"/>
    <col min="16168" max="16168" width="11.26953125" style="185" customWidth="1"/>
    <col min="16169" max="16384" width="9.1796875" style="185"/>
  </cols>
  <sheetData>
    <row r="1" spans="1:10" ht="6.75" customHeight="1" x14ac:dyDescent="0.35">
      <c r="A1" s="182"/>
      <c r="B1" s="183"/>
      <c r="C1" s="183"/>
      <c r="D1" s="183"/>
      <c r="E1" s="183"/>
      <c r="F1" s="183"/>
      <c r="G1" s="183"/>
      <c r="H1" s="183"/>
      <c r="I1" s="184"/>
    </row>
    <row r="2" spans="1:10" s="188" customFormat="1" x14ac:dyDescent="0.35">
      <c r="A2" s="186"/>
      <c r="B2" s="305" t="s">
        <v>141</v>
      </c>
      <c r="C2" s="305"/>
      <c r="D2" s="305"/>
      <c r="E2" s="305"/>
      <c r="F2" s="305"/>
      <c r="G2" s="305"/>
      <c r="H2" s="305"/>
      <c r="I2" s="187"/>
    </row>
    <row r="3" spans="1:10" ht="6.75" customHeight="1" x14ac:dyDescent="0.35">
      <c r="A3" s="189"/>
      <c r="I3" s="190"/>
    </row>
    <row r="4" spans="1:10" x14ac:dyDescent="0.35">
      <c r="A4" s="189"/>
      <c r="B4" s="188" t="s">
        <v>142</v>
      </c>
      <c r="D4" s="191"/>
      <c r="I4" s="190"/>
    </row>
    <row r="5" spans="1:10" s="225" customFormat="1" ht="20.149999999999999" customHeight="1" x14ac:dyDescent="0.25">
      <c r="A5" s="224"/>
      <c r="B5" s="306" t="s">
        <v>143</v>
      </c>
      <c r="C5" s="307"/>
      <c r="D5" s="322" t="s">
        <v>144</v>
      </c>
      <c r="E5" s="322"/>
      <c r="F5" s="322"/>
      <c r="G5" s="322"/>
      <c r="H5" s="322"/>
      <c r="I5" s="226"/>
    </row>
    <row r="6" spans="1:10" ht="15" customHeight="1" x14ac:dyDescent="0.35">
      <c r="A6" s="189"/>
      <c r="B6" s="192" t="s">
        <v>299</v>
      </c>
      <c r="C6" s="216">
        <v>1</v>
      </c>
      <c r="D6" s="295" t="s">
        <v>231</v>
      </c>
      <c r="E6" s="295"/>
      <c r="F6" s="296" t="s">
        <v>304</v>
      </c>
      <c r="G6" s="297"/>
      <c r="H6" s="298"/>
      <c r="I6" s="190"/>
    </row>
    <row r="7" spans="1:10" ht="15" customHeight="1" x14ac:dyDescent="0.35">
      <c r="A7" s="189"/>
      <c r="B7" s="192" t="s">
        <v>300</v>
      </c>
      <c r="C7" s="216">
        <v>2</v>
      </c>
      <c r="D7" s="295" t="s">
        <v>263</v>
      </c>
      <c r="E7" s="295"/>
      <c r="F7" s="299"/>
      <c r="G7" s="300"/>
      <c r="H7" s="301"/>
      <c r="I7" s="190"/>
    </row>
    <row r="8" spans="1:10" ht="15" customHeight="1" x14ac:dyDescent="0.35">
      <c r="A8" s="189"/>
      <c r="B8" s="192" t="s">
        <v>301</v>
      </c>
      <c r="C8" s="216">
        <v>3</v>
      </c>
      <c r="D8" s="295" t="s">
        <v>264</v>
      </c>
      <c r="E8" s="295"/>
      <c r="F8" s="299"/>
      <c r="G8" s="300"/>
      <c r="H8" s="301"/>
      <c r="I8" s="190"/>
    </row>
    <row r="9" spans="1:10" ht="15" customHeight="1" x14ac:dyDescent="0.35">
      <c r="A9" s="189"/>
      <c r="B9" s="192" t="s">
        <v>302</v>
      </c>
      <c r="C9" s="216">
        <v>4</v>
      </c>
      <c r="D9" s="295" t="s">
        <v>265</v>
      </c>
      <c r="E9" s="295"/>
      <c r="F9" s="299"/>
      <c r="G9" s="300"/>
      <c r="H9" s="301"/>
      <c r="I9" s="190"/>
    </row>
    <row r="10" spans="1:10" ht="15" customHeight="1" x14ac:dyDescent="0.35">
      <c r="A10" s="189"/>
      <c r="B10" s="192" t="s">
        <v>303</v>
      </c>
      <c r="C10" s="216">
        <v>5</v>
      </c>
      <c r="D10" s="295" t="s">
        <v>225</v>
      </c>
      <c r="E10" s="295"/>
      <c r="F10" s="302"/>
      <c r="G10" s="303"/>
      <c r="H10" s="304"/>
      <c r="I10" s="190"/>
    </row>
    <row r="11" spans="1:10" x14ac:dyDescent="0.35">
      <c r="A11" s="189"/>
      <c r="I11" s="190"/>
    </row>
    <row r="12" spans="1:10" ht="12.75" customHeight="1" x14ac:dyDescent="0.35">
      <c r="A12" s="189"/>
      <c r="B12" s="193" t="s">
        <v>229</v>
      </c>
      <c r="C12" s="194"/>
      <c r="D12" s="194"/>
      <c r="I12" s="190"/>
    </row>
    <row r="13" spans="1:10" ht="20.149999999999999" customHeight="1" x14ac:dyDescent="0.35">
      <c r="A13" s="189"/>
      <c r="B13" s="308" t="s">
        <v>143</v>
      </c>
      <c r="C13" s="309"/>
      <c r="D13" s="311" t="s">
        <v>228</v>
      </c>
      <c r="E13" s="312"/>
      <c r="F13" s="313"/>
      <c r="I13" s="190"/>
    </row>
    <row r="14" spans="1:10" ht="30" customHeight="1" x14ac:dyDescent="0.35">
      <c r="A14" s="189"/>
      <c r="B14" s="198" t="s">
        <v>299</v>
      </c>
      <c r="C14" s="218" t="s">
        <v>239</v>
      </c>
      <c r="D14" s="280" t="s">
        <v>145</v>
      </c>
      <c r="E14" s="281"/>
      <c r="F14" s="282"/>
      <c r="I14" s="190"/>
    </row>
    <row r="15" spans="1:10" ht="30" customHeight="1" x14ac:dyDescent="0.35">
      <c r="A15" s="189"/>
      <c r="B15" s="198" t="s">
        <v>300</v>
      </c>
      <c r="C15" s="219" t="s">
        <v>233</v>
      </c>
      <c r="D15" s="280" t="s">
        <v>146</v>
      </c>
      <c r="E15" s="281"/>
      <c r="F15" s="282"/>
      <c r="I15" s="190"/>
      <c r="J15" s="201"/>
    </row>
    <row r="16" spans="1:10" ht="30" customHeight="1" x14ac:dyDescent="0.35">
      <c r="A16" s="189"/>
      <c r="B16" s="198" t="s">
        <v>301</v>
      </c>
      <c r="C16" s="220" t="s">
        <v>234</v>
      </c>
      <c r="D16" s="280" t="s">
        <v>147</v>
      </c>
      <c r="E16" s="281"/>
      <c r="F16" s="282"/>
      <c r="I16" s="190"/>
    </row>
    <row r="17" spans="1:9" ht="30" customHeight="1" x14ac:dyDescent="0.35">
      <c r="A17" s="189"/>
      <c r="B17" s="198" t="s">
        <v>302</v>
      </c>
      <c r="C17" s="221" t="s">
        <v>235</v>
      </c>
      <c r="D17" s="280" t="s">
        <v>148</v>
      </c>
      <c r="E17" s="281"/>
      <c r="F17" s="282"/>
      <c r="I17" s="190"/>
    </row>
    <row r="18" spans="1:9" ht="30" customHeight="1" x14ac:dyDescent="0.35">
      <c r="A18" s="189"/>
      <c r="B18" s="198" t="s">
        <v>303</v>
      </c>
      <c r="C18" s="222" t="s">
        <v>232</v>
      </c>
      <c r="D18" s="280" t="s">
        <v>149</v>
      </c>
      <c r="E18" s="281"/>
      <c r="F18" s="282"/>
      <c r="I18" s="190"/>
    </row>
    <row r="19" spans="1:9" x14ac:dyDescent="0.35">
      <c r="A19" s="189"/>
      <c r="D19" s="205"/>
      <c r="I19" s="190"/>
    </row>
    <row r="20" spans="1:9" x14ac:dyDescent="0.35">
      <c r="A20" s="189"/>
      <c r="B20" s="321" t="s">
        <v>150</v>
      </c>
      <c r="C20" s="321"/>
      <c r="I20" s="190"/>
    </row>
    <row r="21" spans="1:9" s="197" customFormat="1" ht="20.149999999999999" customHeight="1" x14ac:dyDescent="0.25">
      <c r="A21" s="195"/>
      <c r="B21" s="308" t="s">
        <v>143</v>
      </c>
      <c r="C21" s="309"/>
      <c r="D21" s="310" t="s">
        <v>226</v>
      </c>
      <c r="E21" s="310"/>
      <c r="F21" s="310" t="s">
        <v>227</v>
      </c>
      <c r="G21" s="310"/>
      <c r="I21" s="196"/>
    </row>
    <row r="22" spans="1:9" ht="15" customHeight="1" x14ac:dyDescent="0.35">
      <c r="A22" s="189"/>
      <c r="B22" s="198" t="s">
        <v>299</v>
      </c>
      <c r="C22" s="206">
        <v>1</v>
      </c>
      <c r="D22" s="268" t="s">
        <v>220</v>
      </c>
      <c r="E22" s="268"/>
      <c r="F22" s="268" t="s">
        <v>215</v>
      </c>
      <c r="G22" s="268"/>
      <c r="I22" s="190"/>
    </row>
    <row r="23" spans="1:9" ht="15" customHeight="1" x14ac:dyDescent="0.35">
      <c r="A23" s="189"/>
      <c r="B23" s="198" t="s">
        <v>300</v>
      </c>
      <c r="C23" s="206">
        <v>2</v>
      </c>
      <c r="D23" s="268" t="s">
        <v>221</v>
      </c>
      <c r="E23" s="268"/>
      <c r="F23" s="268" t="s">
        <v>216</v>
      </c>
      <c r="G23" s="268"/>
      <c r="I23" s="190"/>
    </row>
    <row r="24" spans="1:9" ht="15" customHeight="1" x14ac:dyDescent="0.35">
      <c r="A24" s="189"/>
      <c r="B24" s="198" t="s">
        <v>301</v>
      </c>
      <c r="C24" s="206">
        <v>3</v>
      </c>
      <c r="D24" s="268" t="s">
        <v>222</v>
      </c>
      <c r="E24" s="268"/>
      <c r="F24" s="268" t="s">
        <v>217</v>
      </c>
      <c r="G24" s="268"/>
      <c r="I24" s="190"/>
    </row>
    <row r="25" spans="1:9" ht="15" customHeight="1" x14ac:dyDescent="0.35">
      <c r="A25" s="189"/>
      <c r="B25" s="198" t="s">
        <v>302</v>
      </c>
      <c r="C25" s="206">
        <v>4</v>
      </c>
      <c r="D25" s="268" t="s">
        <v>223</v>
      </c>
      <c r="E25" s="268"/>
      <c r="F25" s="268" t="s">
        <v>218</v>
      </c>
      <c r="G25" s="268"/>
      <c r="I25" s="190"/>
    </row>
    <row r="26" spans="1:9" ht="15" customHeight="1" x14ac:dyDescent="0.35">
      <c r="A26" s="189"/>
      <c r="B26" s="198" t="s">
        <v>303</v>
      </c>
      <c r="C26" s="206">
        <v>5</v>
      </c>
      <c r="D26" s="268" t="s">
        <v>224</v>
      </c>
      <c r="E26" s="268"/>
      <c r="F26" s="268" t="s">
        <v>219</v>
      </c>
      <c r="G26" s="268"/>
      <c r="I26" s="190"/>
    </row>
    <row r="27" spans="1:9" x14ac:dyDescent="0.35">
      <c r="A27" s="189"/>
      <c r="D27" s="205"/>
      <c r="I27" s="190"/>
    </row>
    <row r="28" spans="1:9" x14ac:dyDescent="0.35">
      <c r="A28" s="189"/>
      <c r="B28" s="294" t="s">
        <v>151</v>
      </c>
      <c r="C28" s="294"/>
      <c r="D28" s="294"/>
      <c r="I28" s="190"/>
    </row>
    <row r="29" spans="1:9" ht="20.149999999999999" customHeight="1" x14ac:dyDescent="0.35">
      <c r="A29" s="189"/>
      <c r="B29" s="310" t="s">
        <v>143</v>
      </c>
      <c r="C29" s="310"/>
      <c r="D29" s="310" t="s">
        <v>152</v>
      </c>
      <c r="E29" s="310"/>
      <c r="F29" s="310"/>
      <c r="G29" s="188"/>
      <c r="I29" s="190"/>
    </row>
    <row r="30" spans="1:9" s="225" customFormat="1" ht="15" customHeight="1" x14ac:dyDescent="0.25">
      <c r="A30" s="224"/>
      <c r="B30" s="198" t="s">
        <v>299</v>
      </c>
      <c r="C30" s="207">
        <v>1</v>
      </c>
      <c r="D30" s="268" t="s">
        <v>241</v>
      </c>
      <c r="E30" s="268"/>
      <c r="F30" s="268"/>
      <c r="G30" s="223"/>
      <c r="I30" s="226"/>
    </row>
    <row r="31" spans="1:9" s="225" customFormat="1" ht="15" customHeight="1" x14ac:dyDescent="0.25">
      <c r="A31" s="224"/>
      <c r="B31" s="198" t="s">
        <v>300</v>
      </c>
      <c r="C31" s="207">
        <v>2</v>
      </c>
      <c r="D31" s="268" t="s">
        <v>296</v>
      </c>
      <c r="E31" s="268"/>
      <c r="F31" s="268"/>
      <c r="G31" s="223"/>
      <c r="I31" s="226"/>
    </row>
    <row r="32" spans="1:9" s="225" customFormat="1" ht="15" customHeight="1" x14ac:dyDescent="0.25">
      <c r="A32" s="224"/>
      <c r="B32" s="198" t="s">
        <v>301</v>
      </c>
      <c r="C32" s="207">
        <v>3</v>
      </c>
      <c r="D32" s="268" t="s">
        <v>297</v>
      </c>
      <c r="E32" s="268"/>
      <c r="F32" s="268"/>
      <c r="G32" s="223"/>
      <c r="I32" s="226"/>
    </row>
    <row r="33" spans="1:40" s="225" customFormat="1" ht="15" customHeight="1" x14ac:dyDescent="0.25">
      <c r="A33" s="224"/>
      <c r="B33" s="198" t="s">
        <v>302</v>
      </c>
      <c r="C33" s="207">
        <v>4</v>
      </c>
      <c r="D33" s="268" t="s">
        <v>298</v>
      </c>
      <c r="E33" s="268"/>
      <c r="F33" s="268"/>
      <c r="G33" s="223"/>
      <c r="H33" s="227"/>
      <c r="I33" s="226"/>
    </row>
    <row r="34" spans="1:40" s="225" customFormat="1" ht="15" customHeight="1" x14ac:dyDescent="0.25">
      <c r="A34" s="224"/>
      <c r="B34" s="198" t="s">
        <v>303</v>
      </c>
      <c r="C34" s="207">
        <v>5</v>
      </c>
      <c r="D34" s="268" t="s">
        <v>153</v>
      </c>
      <c r="E34" s="268"/>
      <c r="F34" s="268"/>
      <c r="G34" s="223"/>
      <c r="H34" s="227"/>
      <c r="I34" s="226"/>
    </row>
    <row r="35" spans="1:40" x14ac:dyDescent="0.35">
      <c r="A35" s="189"/>
      <c r="D35" s="205"/>
      <c r="F35" s="228"/>
      <c r="G35" s="228"/>
      <c r="I35" s="190"/>
    </row>
    <row r="36" spans="1:40" x14ac:dyDescent="0.35">
      <c r="A36" s="189"/>
      <c r="B36" s="208" t="s">
        <v>154</v>
      </c>
      <c r="C36" s="208"/>
      <c r="I36" s="190"/>
    </row>
    <row r="37" spans="1:40" ht="20.149999999999999" customHeight="1" x14ac:dyDescent="0.35">
      <c r="A37" s="189"/>
      <c r="B37" s="318" t="s">
        <v>1</v>
      </c>
      <c r="C37" s="318"/>
      <c r="D37" s="318" t="s">
        <v>2</v>
      </c>
      <c r="E37" s="318"/>
      <c r="F37" s="318"/>
      <c r="G37" s="318"/>
      <c r="H37" s="318"/>
      <c r="I37" s="190"/>
    </row>
    <row r="38" spans="1:40" s="231" customFormat="1" ht="35.15" customHeight="1" x14ac:dyDescent="0.25">
      <c r="A38" s="229"/>
      <c r="B38" s="319" t="s">
        <v>278</v>
      </c>
      <c r="C38" s="319"/>
      <c r="D38" s="280" t="s">
        <v>165</v>
      </c>
      <c r="E38" s="281"/>
      <c r="F38" s="281"/>
      <c r="G38" s="281"/>
      <c r="H38" s="282"/>
      <c r="I38" s="230"/>
    </row>
    <row r="39" spans="1:40" s="231" customFormat="1" ht="35.15" customHeight="1" x14ac:dyDescent="0.25">
      <c r="A39" s="229"/>
      <c r="B39" s="320" t="s">
        <v>277</v>
      </c>
      <c r="C39" s="320"/>
      <c r="D39" s="280" t="s">
        <v>166</v>
      </c>
      <c r="E39" s="281"/>
      <c r="F39" s="281"/>
      <c r="G39" s="281"/>
      <c r="H39" s="282"/>
      <c r="I39" s="230"/>
    </row>
    <row r="40" spans="1:40" s="231" customFormat="1" ht="35.15" customHeight="1" x14ac:dyDescent="0.25">
      <c r="A40" s="229"/>
      <c r="B40" s="317" t="s">
        <v>279</v>
      </c>
      <c r="C40" s="317"/>
      <c r="D40" s="280" t="s">
        <v>206</v>
      </c>
      <c r="E40" s="281"/>
      <c r="F40" s="281"/>
      <c r="G40" s="281"/>
      <c r="H40" s="282"/>
      <c r="I40" s="230"/>
      <c r="M40" s="315"/>
      <c r="N40" s="315"/>
      <c r="O40" s="315"/>
      <c r="P40" s="315"/>
      <c r="Q40" s="315"/>
      <c r="R40" s="315"/>
    </row>
    <row r="41" spans="1:40" ht="35.15" customHeight="1" x14ac:dyDescent="0.35">
      <c r="A41" s="189"/>
      <c r="I41" s="190"/>
      <c r="M41" s="316"/>
      <c r="N41" s="316"/>
      <c r="O41" s="316"/>
      <c r="P41" s="316"/>
      <c r="Q41" s="316"/>
      <c r="R41" s="316"/>
    </row>
    <row r="42" spans="1:40" s="197" customFormat="1" ht="35.15" customHeight="1" x14ac:dyDescent="0.35">
      <c r="A42" s="195"/>
      <c r="I42" s="196"/>
      <c r="M42" s="316"/>
      <c r="N42" s="316"/>
      <c r="O42" s="316"/>
      <c r="P42" s="316"/>
      <c r="Q42" s="316"/>
      <c r="R42" s="316"/>
      <c r="S42" s="185"/>
      <c r="T42" s="185"/>
      <c r="U42" s="185"/>
      <c r="V42" s="185"/>
      <c r="W42" s="185"/>
      <c r="X42" s="185"/>
      <c r="Y42" s="185"/>
      <c r="AE42" s="185"/>
      <c r="AF42" s="185"/>
      <c r="AG42" s="185"/>
      <c r="AH42" s="185"/>
      <c r="AI42" s="185"/>
      <c r="AJ42" s="185"/>
      <c r="AK42" s="185"/>
      <c r="AL42" s="185"/>
      <c r="AM42" s="185"/>
      <c r="AN42" s="185"/>
    </row>
    <row r="43" spans="1:40" s="197" customFormat="1" ht="35.15" customHeight="1" x14ac:dyDescent="0.35">
      <c r="A43" s="195"/>
      <c r="I43" s="196"/>
      <c r="M43" s="185"/>
      <c r="N43" s="185"/>
      <c r="O43" s="185"/>
      <c r="P43" s="185"/>
      <c r="Q43" s="185"/>
      <c r="R43" s="185"/>
      <c r="S43" s="185"/>
      <c r="T43" s="185"/>
      <c r="U43" s="185"/>
      <c r="V43" s="185"/>
      <c r="W43" s="185"/>
      <c r="X43" s="185"/>
      <c r="Y43" s="185"/>
      <c r="AE43" s="185"/>
      <c r="AF43" s="185"/>
      <c r="AG43" s="185"/>
      <c r="AH43" s="185"/>
      <c r="AI43" s="185"/>
      <c r="AJ43" s="185"/>
      <c r="AK43" s="185"/>
      <c r="AL43" s="185"/>
      <c r="AM43" s="185"/>
      <c r="AN43" s="185"/>
    </row>
    <row r="44" spans="1:40" s="197" customFormat="1" ht="35.15" customHeight="1" x14ac:dyDescent="0.35">
      <c r="A44" s="195"/>
      <c r="I44" s="196"/>
      <c r="M44" s="185"/>
      <c r="N44" s="185"/>
      <c r="O44" s="185"/>
      <c r="P44" s="185"/>
      <c r="Q44" s="185"/>
      <c r="R44" s="185"/>
      <c r="S44" s="185"/>
      <c r="T44" s="185"/>
      <c r="U44" s="185"/>
      <c r="V44" s="185"/>
      <c r="W44" s="185"/>
      <c r="X44" s="185"/>
      <c r="Y44" s="185"/>
      <c r="AE44" s="185"/>
      <c r="AF44" s="185"/>
      <c r="AG44" s="185"/>
      <c r="AH44" s="185"/>
      <c r="AI44" s="185"/>
      <c r="AJ44" s="185"/>
      <c r="AK44" s="185"/>
      <c r="AL44" s="185"/>
      <c r="AM44" s="185"/>
      <c r="AN44" s="185"/>
    </row>
    <row r="45" spans="1:40" s="197" customFormat="1" ht="35.15" customHeight="1" x14ac:dyDescent="0.35">
      <c r="A45" s="195"/>
      <c r="I45" s="196"/>
      <c r="M45" s="185"/>
      <c r="N45" s="185"/>
      <c r="O45" s="185"/>
      <c r="P45" s="185"/>
      <c r="Q45" s="185"/>
      <c r="R45" s="185"/>
      <c r="S45" s="185"/>
      <c r="T45" s="185"/>
      <c r="U45" s="185"/>
      <c r="V45" s="185"/>
      <c r="W45" s="185"/>
      <c r="X45" s="185"/>
      <c r="Y45" s="185"/>
      <c r="AE45" s="185"/>
      <c r="AF45" s="185"/>
      <c r="AG45" s="185"/>
      <c r="AH45" s="185"/>
      <c r="AI45" s="185"/>
      <c r="AJ45" s="185"/>
      <c r="AK45" s="185"/>
      <c r="AL45" s="185"/>
      <c r="AM45" s="185"/>
      <c r="AN45" s="185"/>
    </row>
    <row r="46" spans="1:40" s="197" customFormat="1" ht="35.15" customHeight="1" x14ac:dyDescent="0.35">
      <c r="A46" s="195"/>
      <c r="I46" s="196"/>
      <c r="M46" s="185"/>
      <c r="N46" s="185"/>
      <c r="O46" s="185"/>
      <c r="P46" s="185"/>
      <c r="Q46" s="185"/>
      <c r="R46" s="185"/>
      <c r="S46" s="185"/>
      <c r="T46" s="185"/>
      <c r="U46" s="185"/>
      <c r="V46" s="185"/>
      <c r="W46" s="185"/>
      <c r="X46" s="185"/>
      <c r="Y46" s="185"/>
      <c r="AE46" s="185"/>
      <c r="AF46" s="185"/>
      <c r="AG46" s="185"/>
      <c r="AH46" s="185"/>
      <c r="AI46" s="185"/>
      <c r="AJ46" s="185"/>
      <c r="AK46" s="185"/>
      <c r="AL46" s="185"/>
      <c r="AM46" s="185"/>
      <c r="AN46" s="185"/>
    </row>
    <row r="47" spans="1:40" ht="35.15" customHeight="1" x14ac:dyDescent="0.35">
      <c r="A47" s="189"/>
      <c r="I47" s="190"/>
      <c r="Z47" s="197"/>
      <c r="AA47" s="197"/>
      <c r="AB47" s="197"/>
    </row>
    <row r="48" spans="1:40" ht="16.5" customHeight="1" x14ac:dyDescent="0.35">
      <c r="A48" s="189"/>
      <c r="I48" s="190"/>
      <c r="Z48" s="197"/>
      <c r="AA48" s="197"/>
      <c r="AB48" s="197"/>
    </row>
    <row r="49" spans="1:28" x14ac:dyDescent="0.35">
      <c r="A49" s="189"/>
      <c r="B49" s="318" t="s">
        <v>177</v>
      </c>
      <c r="C49" s="318"/>
      <c r="D49" s="318"/>
      <c r="E49" s="318"/>
      <c r="F49" s="318"/>
      <c r="G49" s="318"/>
      <c r="H49" s="318"/>
      <c r="I49" s="190"/>
      <c r="Z49" s="197"/>
      <c r="AA49" s="197"/>
      <c r="AB49" s="197"/>
    </row>
    <row r="50" spans="1:28" ht="66" customHeight="1" x14ac:dyDescent="0.35">
      <c r="A50" s="189"/>
      <c r="B50" s="232" t="s">
        <v>168</v>
      </c>
      <c r="C50" s="314" t="s">
        <v>181</v>
      </c>
      <c r="D50" s="314"/>
      <c r="E50" s="314"/>
      <c r="F50" s="314"/>
      <c r="G50" s="314"/>
      <c r="H50" s="314"/>
      <c r="I50" s="190"/>
      <c r="Z50" s="197"/>
      <c r="AA50" s="197"/>
      <c r="AB50" s="197"/>
    </row>
    <row r="51" spans="1:28" ht="66" customHeight="1" x14ac:dyDescent="0.35">
      <c r="A51" s="189"/>
      <c r="B51" s="232" t="s">
        <v>169</v>
      </c>
      <c r="C51" s="314" t="s">
        <v>178</v>
      </c>
      <c r="D51" s="314"/>
      <c r="E51" s="314"/>
      <c r="F51" s="314"/>
      <c r="G51" s="314"/>
      <c r="H51" s="314"/>
      <c r="I51" s="190"/>
      <c r="Z51" s="197"/>
      <c r="AA51" s="197"/>
      <c r="AB51" s="197"/>
    </row>
    <row r="52" spans="1:28" ht="66" customHeight="1" x14ac:dyDescent="0.35">
      <c r="A52" s="189"/>
      <c r="B52" s="232" t="s">
        <v>170</v>
      </c>
      <c r="C52" s="314" t="s">
        <v>179</v>
      </c>
      <c r="D52" s="314"/>
      <c r="E52" s="314"/>
      <c r="F52" s="314"/>
      <c r="G52" s="314"/>
      <c r="H52" s="314"/>
      <c r="I52" s="190"/>
    </row>
    <row r="53" spans="1:28" ht="66" customHeight="1" x14ac:dyDescent="0.35">
      <c r="A53" s="189"/>
      <c r="B53" s="232" t="s">
        <v>171</v>
      </c>
      <c r="C53" s="314" t="s">
        <v>180</v>
      </c>
      <c r="D53" s="314"/>
      <c r="E53" s="314"/>
      <c r="F53" s="314"/>
      <c r="G53" s="314"/>
      <c r="H53" s="314"/>
      <c r="I53" s="190"/>
    </row>
    <row r="54" spans="1:28" ht="5.15" customHeight="1" thickBot="1" x14ac:dyDescent="0.4">
      <c r="A54" s="209"/>
      <c r="B54" s="210"/>
      <c r="C54" s="210"/>
      <c r="D54" s="210"/>
      <c r="E54" s="210"/>
      <c r="F54" s="210"/>
      <c r="G54" s="210"/>
      <c r="H54" s="210"/>
      <c r="I54" s="211"/>
    </row>
    <row r="56" spans="1:28" ht="28.5" customHeight="1" x14ac:dyDescent="0.35"/>
    <row r="57" spans="1:28" ht="28.5" customHeight="1" x14ac:dyDescent="0.35"/>
    <row r="58" spans="1:28" ht="28.5" customHeight="1" x14ac:dyDescent="0.35"/>
    <row r="59" spans="1:28" ht="28.5" customHeight="1" x14ac:dyDescent="0.35"/>
    <row r="60" spans="1:28" ht="28.5" customHeight="1" x14ac:dyDescent="0.35"/>
    <row r="61" spans="1:28" ht="28.5" customHeight="1" x14ac:dyDescent="0.35"/>
    <row r="62" spans="1:28" ht="28.5" customHeight="1" x14ac:dyDescent="0.35"/>
    <row r="63" spans="1:28" ht="28.5" customHeight="1" x14ac:dyDescent="0.35"/>
    <row r="64" spans="1:28" ht="28.5" customHeight="1" x14ac:dyDescent="0.35"/>
    <row r="65" ht="28.5" customHeight="1" x14ac:dyDescent="0.35"/>
    <row r="66" ht="28.5" customHeight="1" x14ac:dyDescent="0.35"/>
    <row r="67" ht="28.5" customHeight="1" x14ac:dyDescent="0.35"/>
  </sheetData>
  <sheetProtection selectLockedCells="1"/>
  <mergeCells count="54">
    <mergeCell ref="D6:E6"/>
    <mergeCell ref="D7:E7"/>
    <mergeCell ref="D8:E8"/>
    <mergeCell ref="F6:H10"/>
    <mergeCell ref="D31:F31"/>
    <mergeCell ref="D32:F32"/>
    <mergeCell ref="D33:F33"/>
    <mergeCell ref="D34:F34"/>
    <mergeCell ref="D37:H37"/>
    <mergeCell ref="B28:D28"/>
    <mergeCell ref="B29:C29"/>
    <mergeCell ref="D29:F29"/>
    <mergeCell ref="D30:F30"/>
    <mergeCell ref="D22:E22"/>
    <mergeCell ref="D23:E23"/>
    <mergeCell ref="D24:E24"/>
    <mergeCell ref="D25:E25"/>
    <mergeCell ref="D26:E26"/>
    <mergeCell ref="F22:G22"/>
    <mergeCell ref="F23:G23"/>
    <mergeCell ref="F24:G24"/>
    <mergeCell ref="F25:G25"/>
    <mergeCell ref="F26:G26"/>
    <mergeCell ref="B38:C38"/>
    <mergeCell ref="B39:C39"/>
    <mergeCell ref="D38:H38"/>
    <mergeCell ref="D39:H39"/>
    <mergeCell ref="B37:C37"/>
    <mergeCell ref="C52:H52"/>
    <mergeCell ref="C53:H53"/>
    <mergeCell ref="M40:R40"/>
    <mergeCell ref="M41:R41"/>
    <mergeCell ref="M42:R42"/>
    <mergeCell ref="C51:H51"/>
    <mergeCell ref="B40:C40"/>
    <mergeCell ref="D40:H40"/>
    <mergeCell ref="B49:H49"/>
    <mergeCell ref="C50:H50"/>
    <mergeCell ref="B2:H2"/>
    <mergeCell ref="B5:C5"/>
    <mergeCell ref="B13:C13"/>
    <mergeCell ref="F21:G21"/>
    <mergeCell ref="D21:E21"/>
    <mergeCell ref="B21:C21"/>
    <mergeCell ref="D18:F18"/>
    <mergeCell ref="D14:F14"/>
    <mergeCell ref="D13:F13"/>
    <mergeCell ref="D15:F15"/>
    <mergeCell ref="D16:F16"/>
    <mergeCell ref="D17:F17"/>
    <mergeCell ref="B20:C20"/>
    <mergeCell ref="D9:E9"/>
    <mergeCell ref="D10:E10"/>
    <mergeCell ref="D5:H5"/>
  </mergeCells>
  <printOptions horizontalCentered="1"/>
  <pageMargins left="0.39370078740157483" right="0.39370078740157483" top="0.39370078740157483" bottom="0.39370078740157483" header="0.39370078740157483" footer="0.39370078740157483"/>
  <pageSetup paperSize="9" scale="62" orientation="portrait" r:id="rId1"/>
  <headerFooter alignWithMargins="0"/>
  <rowBreaks count="1" manualBreakCount="1">
    <brk id="34"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1"/>
    <pageSetUpPr fitToPage="1"/>
  </sheetPr>
  <dimension ref="A1:D179"/>
  <sheetViews>
    <sheetView showGridLines="0" zoomScaleNormal="100" workbookViewId="0">
      <selection activeCell="A3" sqref="A3"/>
    </sheetView>
  </sheetViews>
  <sheetFormatPr defaultColWidth="9.1796875" defaultRowHeight="12.5" x14ac:dyDescent="0.25"/>
  <cols>
    <col min="1" max="1" width="2.81640625" style="61" customWidth="1"/>
    <col min="2" max="2" width="6.7265625" style="45" customWidth="1"/>
    <col min="3" max="3" width="122" style="61" customWidth="1"/>
    <col min="4" max="4" width="9.1796875" hidden="1" customWidth="1"/>
    <col min="5" max="7" width="0" hidden="1" customWidth="1"/>
  </cols>
  <sheetData>
    <row r="1" spans="1:4" ht="13" thickBot="1" x14ac:dyDescent="0.3">
      <c r="A1" s="37"/>
      <c r="B1" s="38"/>
      <c r="C1" s="37"/>
    </row>
    <row r="2" spans="1:4" ht="13.5" thickBot="1" x14ac:dyDescent="0.3">
      <c r="A2" s="39" t="s">
        <v>270</v>
      </c>
      <c r="B2" s="40"/>
      <c r="C2" s="41"/>
    </row>
    <row r="3" spans="1:4" ht="13" x14ac:dyDescent="0.3">
      <c r="A3" s="42" t="s">
        <v>14</v>
      </c>
      <c r="B3" s="43"/>
      <c r="C3" s="44"/>
    </row>
    <row r="4" spans="1:4" ht="13" x14ac:dyDescent="0.3">
      <c r="A4" s="42"/>
      <c r="B4" s="45">
        <v>1.1000000000000001</v>
      </c>
      <c r="C4" s="46" t="s">
        <v>182</v>
      </c>
      <c r="D4" t="str">
        <f>CONCATENATE(B4," ", C4)</f>
        <v>1.1 Requirements</v>
      </c>
    </row>
    <row r="5" spans="1:4" ht="13" x14ac:dyDescent="0.3">
      <c r="A5" s="42"/>
      <c r="C5" s="47" t="s">
        <v>15</v>
      </c>
      <c r="D5" t="str">
        <f>CONCATENATE(B10," ", C10)</f>
        <v>1.2 Scope Definition</v>
      </c>
    </row>
    <row r="6" spans="1:4" ht="13" x14ac:dyDescent="0.3">
      <c r="A6" s="42"/>
      <c r="C6" s="47" t="s">
        <v>16</v>
      </c>
      <c r="D6" t="str">
        <f>CONCATENATE(B18," ", C18)</f>
        <v>2.1 Design Complexity</v>
      </c>
    </row>
    <row r="7" spans="1:4" ht="13" x14ac:dyDescent="0.3">
      <c r="A7" s="42"/>
      <c r="C7" s="47" t="s">
        <v>17</v>
      </c>
      <c r="D7" t="str">
        <f>CONCATENATE(B24," ", C24)</f>
        <v>2.2 Design Maturity</v>
      </c>
    </row>
    <row r="8" spans="1:4" ht="13" x14ac:dyDescent="0.3">
      <c r="A8" s="42"/>
      <c r="C8" s="47" t="s">
        <v>18</v>
      </c>
      <c r="D8" t="str">
        <f>CONCATENATE(B29," ", C29)</f>
        <v>2.3 Design Development</v>
      </c>
    </row>
    <row r="9" spans="1:4" ht="13" x14ac:dyDescent="0.3">
      <c r="A9" s="42"/>
      <c r="C9" s="47" t="s">
        <v>19</v>
      </c>
      <c r="D9" t="str">
        <f>CONCATENATE(B34," ", C34)</f>
        <v>2.4 Design Integration</v>
      </c>
    </row>
    <row r="10" spans="1:4" ht="13" x14ac:dyDescent="0.3">
      <c r="A10" s="42"/>
      <c r="B10" s="45">
        <v>1.2</v>
      </c>
      <c r="C10" s="48" t="s">
        <v>183</v>
      </c>
      <c r="D10" t="str">
        <f>CONCATENATE(B40," ", C40)</f>
        <v>3.1 Stakeholder</v>
      </c>
    </row>
    <row r="11" spans="1:4" ht="13" x14ac:dyDescent="0.3">
      <c r="A11" s="42"/>
      <c r="C11" s="47" t="s">
        <v>20</v>
      </c>
      <c r="D11" t="str">
        <f>CONCATENATE(B45," ", C45)</f>
        <v>3.2 Regulatory</v>
      </c>
    </row>
    <row r="12" spans="1:4" ht="13" x14ac:dyDescent="0.3">
      <c r="A12" s="42"/>
      <c r="C12" s="47" t="s">
        <v>21</v>
      </c>
      <c r="D12" t="str">
        <f>CONCATENATE(B49," ", C49)</f>
        <v>3.3 Environmental</v>
      </c>
    </row>
    <row r="13" spans="1:4" ht="13" x14ac:dyDescent="0.3">
      <c r="A13" s="42"/>
      <c r="C13" s="47" t="s">
        <v>22</v>
      </c>
      <c r="D13" t="str">
        <f>CONCATENATE(B58," ", C58)</f>
        <v>4.1 Safety</v>
      </c>
    </row>
    <row r="14" spans="1:4" ht="13" x14ac:dyDescent="0.3">
      <c r="A14" s="42"/>
      <c r="C14" s="47" t="s">
        <v>23</v>
      </c>
      <c r="D14" t="str">
        <f>CONCATENATE(B66," ", C66)</f>
        <v>4.2 Security</v>
      </c>
    </row>
    <row r="15" spans="1:4" ht="13" x14ac:dyDescent="0.3">
      <c r="A15" s="42"/>
      <c r="C15" s="47" t="s">
        <v>24</v>
      </c>
      <c r="D15" t="str">
        <f>CONCATENATE(B69," ", C69)</f>
        <v>4.3 Quality</v>
      </c>
    </row>
    <row r="16" spans="1:4" ht="13" x14ac:dyDescent="0.3">
      <c r="A16" s="42"/>
      <c r="B16" s="43"/>
      <c r="C16" s="49"/>
      <c r="D16" t="str">
        <f>CONCATENATE(B81," ", C81)</f>
        <v>5.1 Supply Chain</v>
      </c>
    </row>
    <row r="17" spans="1:4" ht="13" x14ac:dyDescent="0.3">
      <c r="A17" s="42" t="s">
        <v>25</v>
      </c>
      <c r="B17" s="43"/>
      <c r="C17" s="44"/>
      <c r="D17" t="str">
        <f>CONCATENATE(B88," ", C88)</f>
        <v>5.2 Contractor Capability</v>
      </c>
    </row>
    <row r="18" spans="1:4" ht="13" x14ac:dyDescent="0.3">
      <c r="A18" s="42"/>
      <c r="B18" s="45">
        <v>2.1</v>
      </c>
      <c r="C18" s="44" t="s">
        <v>184</v>
      </c>
      <c r="D18" t="str">
        <f>CONCATENATE(B96," ", C96)</f>
        <v>6.1 Technology</v>
      </c>
    </row>
    <row r="19" spans="1:4" ht="13" x14ac:dyDescent="0.3">
      <c r="A19" s="42"/>
      <c r="B19" s="43"/>
      <c r="C19" s="47" t="s">
        <v>26</v>
      </c>
      <c r="D19" t="str">
        <f>CONCATENATE(B108," ", C108)</f>
        <v>6.2 Information Technology</v>
      </c>
    </row>
    <row r="20" spans="1:4" ht="13" x14ac:dyDescent="0.3">
      <c r="A20" s="42"/>
      <c r="B20" s="43"/>
      <c r="C20" s="47" t="s">
        <v>27</v>
      </c>
      <c r="D20" t="str">
        <f>CONCATENATE(B113," ", C113)</f>
        <v>7.1 Fabrication/Manufacture</v>
      </c>
    </row>
    <row r="21" spans="1:4" ht="13" x14ac:dyDescent="0.3">
      <c r="A21" s="42"/>
      <c r="B21" s="43"/>
      <c r="C21" s="47" t="s">
        <v>28</v>
      </c>
      <c r="D21" t="str">
        <f>CONCATENATE(B126," ", C126)</f>
        <v>8.1 Construction Strategy</v>
      </c>
    </row>
    <row r="22" spans="1:4" ht="13" x14ac:dyDescent="0.3">
      <c r="A22" s="42"/>
      <c r="B22" s="43"/>
      <c r="C22" s="47" t="s">
        <v>29</v>
      </c>
      <c r="D22" t="str">
        <f>CONCATENATE(B129," ", C129)</f>
        <v xml:space="preserve">8.2 Construction </v>
      </c>
    </row>
    <row r="23" spans="1:4" ht="13" x14ac:dyDescent="0.3">
      <c r="A23" s="42"/>
      <c r="B23" s="43"/>
      <c r="C23" s="44"/>
      <c r="D23" t="str">
        <f>CONCATENATE(B140," ", C140)</f>
        <v>9.1 Interfaces</v>
      </c>
    </row>
    <row r="24" spans="1:4" ht="13" x14ac:dyDescent="0.3">
      <c r="A24" s="42"/>
      <c r="B24" s="45">
        <v>2.2000000000000002</v>
      </c>
      <c r="C24" s="44" t="s">
        <v>185</v>
      </c>
      <c r="D24" t="str">
        <f>CONCATENATE(B147," ", C147)</f>
        <v>9.2 Integration</v>
      </c>
    </row>
    <row r="25" spans="1:4" ht="13" x14ac:dyDescent="0.3">
      <c r="A25" s="42"/>
      <c r="C25" s="50" t="s">
        <v>129</v>
      </c>
      <c r="D25" t="str">
        <f>CONCATENATE(B153," ", C153)</f>
        <v>9.3 Assembly</v>
      </c>
    </row>
    <row r="26" spans="1:4" ht="13" x14ac:dyDescent="0.3">
      <c r="A26" s="42"/>
      <c r="C26" s="47" t="s">
        <v>30</v>
      </c>
      <c r="D26" t="str">
        <f>CONCATENATE(B164," ", C164)</f>
        <v>10.1 Testing</v>
      </c>
    </row>
    <row r="27" spans="1:4" ht="13" x14ac:dyDescent="0.3">
      <c r="A27" s="42"/>
      <c r="C27" s="47" t="s">
        <v>31</v>
      </c>
      <c r="D27" t="str">
        <f>CONCATENATE(B167," ", C167)</f>
        <v>10.2 Operations</v>
      </c>
    </row>
    <row r="28" spans="1:4" ht="13" x14ac:dyDescent="0.3">
      <c r="A28" s="42"/>
      <c r="C28" s="47"/>
      <c r="D28" t="str">
        <f>CONCATENATE(B177," ", C177)</f>
        <v>11.1 Free Category - enter here any other risk that does not comfortably fit into the above</v>
      </c>
    </row>
    <row r="29" spans="1:4" ht="13" x14ac:dyDescent="0.3">
      <c r="A29" s="42"/>
      <c r="B29" s="45">
        <v>2.2999999999999998</v>
      </c>
      <c r="C29" s="48" t="s">
        <v>186</v>
      </c>
    </row>
    <row r="30" spans="1:4" ht="13" x14ac:dyDescent="0.3">
      <c r="A30" s="42"/>
      <c r="C30" s="47" t="s">
        <v>32</v>
      </c>
    </row>
    <row r="31" spans="1:4" ht="13" x14ac:dyDescent="0.3">
      <c r="A31" s="42"/>
      <c r="C31" s="47" t="s">
        <v>33</v>
      </c>
    </row>
    <row r="32" spans="1:4" ht="13" x14ac:dyDescent="0.3">
      <c r="A32" s="42"/>
      <c r="C32" s="47" t="s">
        <v>34</v>
      </c>
    </row>
    <row r="33" spans="1:3" ht="13" x14ac:dyDescent="0.3">
      <c r="A33" s="42"/>
      <c r="C33" s="47"/>
    </row>
    <row r="34" spans="1:3" ht="13" x14ac:dyDescent="0.3">
      <c r="A34" s="42"/>
      <c r="B34" s="45">
        <v>2.4</v>
      </c>
      <c r="C34" s="48" t="s">
        <v>187</v>
      </c>
    </row>
    <row r="35" spans="1:3" ht="13" x14ac:dyDescent="0.3">
      <c r="A35" s="42"/>
      <c r="C35" s="47" t="s">
        <v>35</v>
      </c>
    </row>
    <row r="36" spans="1:3" ht="13" x14ac:dyDescent="0.3">
      <c r="A36" s="42"/>
      <c r="C36" s="47" t="s">
        <v>36</v>
      </c>
    </row>
    <row r="37" spans="1:3" ht="13" x14ac:dyDescent="0.3">
      <c r="A37" s="42"/>
      <c r="C37" s="47" t="s">
        <v>37</v>
      </c>
    </row>
    <row r="38" spans="1:3" ht="13" x14ac:dyDescent="0.3">
      <c r="A38" s="42"/>
      <c r="B38" s="43"/>
      <c r="C38" s="49"/>
    </row>
    <row r="39" spans="1:3" ht="13" x14ac:dyDescent="0.3">
      <c r="A39" s="42" t="s">
        <v>38</v>
      </c>
      <c r="B39" s="43"/>
      <c r="C39" s="44"/>
    </row>
    <row r="40" spans="1:3" ht="13" x14ac:dyDescent="0.3">
      <c r="A40" s="42"/>
      <c r="B40" s="45">
        <v>3.1</v>
      </c>
      <c r="C40" s="44" t="s">
        <v>188</v>
      </c>
    </row>
    <row r="41" spans="1:3" ht="13" x14ac:dyDescent="0.3">
      <c r="A41" s="42"/>
      <c r="C41" s="50" t="s">
        <v>39</v>
      </c>
    </row>
    <row r="42" spans="1:3" ht="13" x14ac:dyDescent="0.3">
      <c r="A42" s="42"/>
      <c r="C42" s="50" t="s">
        <v>40</v>
      </c>
    </row>
    <row r="43" spans="1:3" ht="13" x14ac:dyDescent="0.3">
      <c r="A43" s="42"/>
      <c r="C43" s="50" t="s">
        <v>41</v>
      </c>
    </row>
    <row r="44" spans="1:3" ht="13" x14ac:dyDescent="0.3">
      <c r="A44" s="42"/>
      <c r="B44" s="43"/>
      <c r="C44" s="44"/>
    </row>
    <row r="45" spans="1:3" ht="13" x14ac:dyDescent="0.3">
      <c r="A45" s="42"/>
      <c r="B45" s="45">
        <v>3.2</v>
      </c>
      <c r="C45" s="44" t="s">
        <v>189</v>
      </c>
    </row>
    <row r="46" spans="1:3" ht="13" x14ac:dyDescent="0.3">
      <c r="A46" s="42"/>
      <c r="C46" s="50" t="s">
        <v>123</v>
      </c>
    </row>
    <row r="47" spans="1:3" ht="13" x14ac:dyDescent="0.3">
      <c r="A47" s="42"/>
      <c r="C47" s="50" t="s">
        <v>42</v>
      </c>
    </row>
    <row r="48" spans="1:3" ht="13" x14ac:dyDescent="0.3">
      <c r="A48" s="42"/>
      <c r="C48" s="44"/>
    </row>
    <row r="49" spans="1:3" ht="13" x14ac:dyDescent="0.3">
      <c r="A49" s="42"/>
      <c r="B49" s="45">
        <v>3.3</v>
      </c>
      <c r="C49" s="44" t="s">
        <v>190</v>
      </c>
    </row>
    <row r="50" spans="1:3" ht="13" x14ac:dyDescent="0.3">
      <c r="A50" s="42"/>
      <c r="C50" s="47" t="s">
        <v>43</v>
      </c>
    </row>
    <row r="51" spans="1:3" ht="13" x14ac:dyDescent="0.3">
      <c r="A51" s="42"/>
      <c r="C51" s="50" t="s">
        <v>44</v>
      </c>
    </row>
    <row r="52" spans="1:3" ht="13" x14ac:dyDescent="0.3">
      <c r="A52" s="42"/>
      <c r="C52" s="47" t="s">
        <v>45</v>
      </c>
    </row>
    <row r="53" spans="1:3" ht="13" x14ac:dyDescent="0.3">
      <c r="A53" s="42"/>
      <c r="C53" s="50" t="s">
        <v>46</v>
      </c>
    </row>
    <row r="54" spans="1:3" ht="13" x14ac:dyDescent="0.3">
      <c r="A54" s="42"/>
      <c r="B54" s="43"/>
      <c r="C54" s="47" t="s">
        <v>47</v>
      </c>
    </row>
    <row r="55" spans="1:3" ht="13" x14ac:dyDescent="0.3">
      <c r="A55" s="42"/>
      <c r="B55" s="43"/>
      <c r="C55" s="47" t="s">
        <v>48</v>
      </c>
    </row>
    <row r="56" spans="1:3" ht="13" x14ac:dyDescent="0.3">
      <c r="A56" s="42"/>
      <c r="B56" s="43"/>
      <c r="C56" s="44"/>
    </row>
    <row r="57" spans="1:3" ht="13" x14ac:dyDescent="0.3">
      <c r="A57" s="42" t="s">
        <v>49</v>
      </c>
      <c r="B57" s="43"/>
      <c r="C57" s="44"/>
    </row>
    <row r="58" spans="1:3" ht="13" x14ac:dyDescent="0.3">
      <c r="A58" s="42"/>
      <c r="B58" s="45">
        <v>4.0999999999999996</v>
      </c>
      <c r="C58" s="44" t="s">
        <v>191</v>
      </c>
    </row>
    <row r="59" spans="1:3" ht="13" x14ac:dyDescent="0.3">
      <c r="A59" s="42"/>
      <c r="C59" s="47" t="s">
        <v>50</v>
      </c>
    </row>
    <row r="60" spans="1:3" ht="13" x14ac:dyDescent="0.3">
      <c r="A60" s="42"/>
      <c r="C60" s="51" t="s">
        <v>51</v>
      </c>
    </row>
    <row r="61" spans="1:3" ht="13" x14ac:dyDescent="0.3">
      <c r="A61" s="42"/>
      <c r="C61" s="51" t="s">
        <v>52</v>
      </c>
    </row>
    <row r="62" spans="1:3" ht="13" x14ac:dyDescent="0.3">
      <c r="A62" s="42"/>
      <c r="C62" s="51" t="s">
        <v>53</v>
      </c>
    </row>
    <row r="63" spans="1:3" ht="13" x14ac:dyDescent="0.3">
      <c r="A63" s="42"/>
      <c r="C63" s="51" t="s">
        <v>54</v>
      </c>
    </row>
    <row r="64" spans="1:3" ht="13" x14ac:dyDescent="0.3">
      <c r="A64" s="42"/>
      <c r="C64" s="47" t="s">
        <v>55</v>
      </c>
    </row>
    <row r="65" spans="1:3" ht="13" x14ac:dyDescent="0.3">
      <c r="A65" s="42"/>
      <c r="C65" s="44"/>
    </row>
    <row r="66" spans="1:3" ht="13" x14ac:dyDescent="0.3">
      <c r="A66" s="42"/>
      <c r="B66" s="45">
        <v>4.2</v>
      </c>
      <c r="C66" s="44" t="s">
        <v>192</v>
      </c>
    </row>
    <row r="67" spans="1:3" ht="13" x14ac:dyDescent="0.3">
      <c r="A67" s="42"/>
      <c r="C67" s="50" t="s">
        <v>56</v>
      </c>
    </row>
    <row r="68" spans="1:3" ht="13" x14ac:dyDescent="0.3">
      <c r="A68" s="42"/>
      <c r="B68" s="43"/>
      <c r="C68" s="44"/>
    </row>
    <row r="69" spans="1:3" ht="13" x14ac:dyDescent="0.3">
      <c r="A69" s="42"/>
      <c r="B69" s="45">
        <v>4.3</v>
      </c>
      <c r="C69" s="44" t="s">
        <v>193</v>
      </c>
    </row>
    <row r="70" spans="1:3" ht="13" x14ac:dyDescent="0.3">
      <c r="A70" s="42"/>
      <c r="C70" s="47" t="s">
        <v>57</v>
      </c>
    </row>
    <row r="71" spans="1:3" ht="13" x14ac:dyDescent="0.3">
      <c r="A71" s="42"/>
      <c r="C71" s="47" t="s">
        <v>131</v>
      </c>
    </row>
    <row r="72" spans="1:3" ht="13" x14ac:dyDescent="0.3">
      <c r="A72" s="42"/>
      <c r="C72" s="47" t="s">
        <v>58</v>
      </c>
    </row>
    <row r="73" spans="1:3" ht="13" x14ac:dyDescent="0.3">
      <c r="A73" s="42"/>
      <c r="C73" s="47" t="s">
        <v>130</v>
      </c>
    </row>
    <row r="74" spans="1:3" ht="13" x14ac:dyDescent="0.3">
      <c r="A74" s="42"/>
      <c r="C74" s="47" t="s">
        <v>59</v>
      </c>
    </row>
    <row r="75" spans="1:3" ht="13" x14ac:dyDescent="0.3">
      <c r="A75" s="42"/>
      <c r="C75" s="47" t="s">
        <v>60</v>
      </c>
    </row>
    <row r="76" spans="1:3" ht="13" x14ac:dyDescent="0.3">
      <c r="A76" s="42"/>
      <c r="B76" s="52"/>
      <c r="C76" s="47" t="s">
        <v>61</v>
      </c>
    </row>
    <row r="77" spans="1:3" ht="13" x14ac:dyDescent="0.3">
      <c r="A77" s="42"/>
      <c r="C77" s="47" t="s">
        <v>62</v>
      </c>
    </row>
    <row r="78" spans="1:3" ht="13" x14ac:dyDescent="0.3">
      <c r="A78" s="42"/>
      <c r="C78" s="47" t="s">
        <v>63</v>
      </c>
    </row>
    <row r="79" spans="1:3" ht="13" x14ac:dyDescent="0.3">
      <c r="A79" s="42"/>
      <c r="C79" s="49"/>
    </row>
    <row r="80" spans="1:3" ht="13" x14ac:dyDescent="0.3">
      <c r="A80" s="42" t="s">
        <v>64</v>
      </c>
      <c r="C80" s="44"/>
    </row>
    <row r="81" spans="1:3" ht="13" x14ac:dyDescent="0.3">
      <c r="A81" s="42"/>
      <c r="B81" s="45">
        <v>5.0999999999999996</v>
      </c>
      <c r="C81" s="44" t="s">
        <v>194</v>
      </c>
    </row>
    <row r="82" spans="1:3" ht="13" x14ac:dyDescent="0.3">
      <c r="A82" s="42"/>
      <c r="C82" s="50" t="s">
        <v>65</v>
      </c>
    </row>
    <row r="83" spans="1:3" ht="13" x14ac:dyDescent="0.3">
      <c r="A83" s="42"/>
      <c r="C83" s="47" t="s">
        <v>124</v>
      </c>
    </row>
    <row r="84" spans="1:3" ht="13" x14ac:dyDescent="0.3">
      <c r="A84" s="42"/>
      <c r="C84" s="50" t="s">
        <v>66</v>
      </c>
    </row>
    <row r="85" spans="1:3" ht="13" x14ac:dyDescent="0.3">
      <c r="A85" s="42"/>
      <c r="C85" s="50" t="s">
        <v>67</v>
      </c>
    </row>
    <row r="86" spans="1:3" ht="13" x14ac:dyDescent="0.3">
      <c r="A86" s="42"/>
      <c r="C86" s="50" t="s">
        <v>140</v>
      </c>
    </row>
    <row r="87" spans="1:3" ht="13" x14ac:dyDescent="0.3">
      <c r="A87" s="42"/>
      <c r="C87" s="44"/>
    </row>
    <row r="88" spans="1:3" ht="13" x14ac:dyDescent="0.3">
      <c r="A88" s="42"/>
      <c r="B88" s="45">
        <v>5.2</v>
      </c>
      <c r="C88" s="44" t="s">
        <v>195</v>
      </c>
    </row>
    <row r="89" spans="1:3" ht="13" x14ac:dyDescent="0.3">
      <c r="A89" s="42"/>
      <c r="C89" s="47" t="s">
        <v>68</v>
      </c>
    </row>
    <row r="90" spans="1:3" ht="13" x14ac:dyDescent="0.3">
      <c r="A90" s="42"/>
      <c r="C90" s="47" t="s">
        <v>131</v>
      </c>
    </row>
    <row r="91" spans="1:3" ht="13" x14ac:dyDescent="0.3">
      <c r="A91" s="42"/>
      <c r="C91" s="47" t="s">
        <v>69</v>
      </c>
    </row>
    <row r="92" spans="1:3" ht="13" x14ac:dyDescent="0.3">
      <c r="A92" s="42"/>
      <c r="C92" s="47" t="s">
        <v>70</v>
      </c>
    </row>
    <row r="93" spans="1:3" ht="13" x14ac:dyDescent="0.3">
      <c r="A93" s="42"/>
      <c r="C93" s="47" t="s">
        <v>125</v>
      </c>
    </row>
    <row r="94" spans="1:3" ht="13" x14ac:dyDescent="0.3">
      <c r="A94" s="42"/>
      <c r="C94" s="53"/>
    </row>
    <row r="95" spans="1:3" ht="13" x14ac:dyDescent="0.3">
      <c r="A95" s="42" t="s">
        <v>71</v>
      </c>
      <c r="C95" s="44"/>
    </row>
    <row r="96" spans="1:3" ht="13" x14ac:dyDescent="0.3">
      <c r="A96" s="42"/>
      <c r="B96" s="45">
        <v>6.1</v>
      </c>
      <c r="C96" s="44" t="s">
        <v>196</v>
      </c>
    </row>
    <row r="97" spans="1:3" ht="13" x14ac:dyDescent="0.3">
      <c r="A97" s="42"/>
      <c r="C97" s="47" t="s">
        <v>72</v>
      </c>
    </row>
    <row r="98" spans="1:3" ht="13" x14ac:dyDescent="0.3">
      <c r="A98" s="42"/>
      <c r="C98" s="47" t="s">
        <v>73</v>
      </c>
    </row>
    <row r="99" spans="1:3" ht="13" x14ac:dyDescent="0.3">
      <c r="A99" s="42"/>
      <c r="C99" s="47" t="s">
        <v>74</v>
      </c>
    </row>
    <row r="100" spans="1:3" ht="13" x14ac:dyDescent="0.3">
      <c r="A100" s="42"/>
      <c r="C100" s="47" t="s">
        <v>75</v>
      </c>
    </row>
    <row r="101" spans="1:3" ht="13" x14ac:dyDescent="0.3">
      <c r="A101" s="42"/>
      <c r="C101" s="47" t="s">
        <v>76</v>
      </c>
    </row>
    <row r="102" spans="1:3" ht="13" x14ac:dyDescent="0.3">
      <c r="A102" s="42"/>
      <c r="C102" s="47" t="s">
        <v>77</v>
      </c>
    </row>
    <row r="103" spans="1:3" ht="13" x14ac:dyDescent="0.3">
      <c r="A103" s="42"/>
      <c r="C103" s="47" t="s">
        <v>78</v>
      </c>
    </row>
    <row r="104" spans="1:3" ht="13" x14ac:dyDescent="0.3">
      <c r="A104" s="42"/>
      <c r="C104" s="47" t="s">
        <v>79</v>
      </c>
    </row>
    <row r="105" spans="1:3" ht="13" x14ac:dyDescent="0.3">
      <c r="A105" s="42"/>
      <c r="C105" s="47" t="s">
        <v>80</v>
      </c>
    </row>
    <row r="106" spans="1:3" ht="13" x14ac:dyDescent="0.3">
      <c r="A106" s="42"/>
      <c r="C106" s="47" t="s">
        <v>132</v>
      </c>
    </row>
    <row r="107" spans="1:3" ht="13" x14ac:dyDescent="0.3">
      <c r="A107" s="42"/>
      <c r="C107" s="44"/>
    </row>
    <row r="108" spans="1:3" ht="13" x14ac:dyDescent="0.3">
      <c r="A108" s="42"/>
      <c r="B108" s="45">
        <v>6.2</v>
      </c>
      <c r="C108" s="44" t="s">
        <v>197</v>
      </c>
    </row>
    <row r="109" spans="1:3" ht="13" x14ac:dyDescent="0.3">
      <c r="A109" s="42"/>
      <c r="C109" s="50" t="s">
        <v>81</v>
      </c>
    </row>
    <row r="110" spans="1:3" ht="13" x14ac:dyDescent="0.3">
      <c r="A110" s="42"/>
      <c r="C110" s="50" t="s">
        <v>82</v>
      </c>
    </row>
    <row r="111" spans="1:3" ht="13" x14ac:dyDescent="0.3">
      <c r="A111" s="42"/>
      <c r="C111" s="49"/>
    </row>
    <row r="112" spans="1:3" ht="13" x14ac:dyDescent="0.3">
      <c r="A112" s="42" t="s">
        <v>83</v>
      </c>
      <c r="C112" s="44"/>
    </row>
    <row r="113" spans="1:3" ht="13" x14ac:dyDescent="0.3">
      <c r="A113" s="42"/>
      <c r="B113" s="45">
        <v>7.1</v>
      </c>
      <c r="C113" s="44" t="s">
        <v>198</v>
      </c>
    </row>
    <row r="114" spans="1:3" ht="13" x14ac:dyDescent="0.3">
      <c r="A114" s="42"/>
      <c r="C114" s="50" t="s">
        <v>84</v>
      </c>
    </row>
    <row r="115" spans="1:3" ht="13" x14ac:dyDescent="0.3">
      <c r="A115" s="42"/>
      <c r="C115" s="54" t="s">
        <v>133</v>
      </c>
    </row>
    <row r="116" spans="1:3" ht="13" x14ac:dyDescent="0.3">
      <c r="A116" s="42"/>
      <c r="C116" s="54" t="s">
        <v>134</v>
      </c>
    </row>
    <row r="117" spans="1:3" ht="13" x14ac:dyDescent="0.3">
      <c r="A117" s="42"/>
      <c r="C117" s="54" t="s">
        <v>85</v>
      </c>
    </row>
    <row r="118" spans="1:3" ht="13" x14ac:dyDescent="0.3">
      <c r="A118" s="42"/>
      <c r="C118" s="54" t="s">
        <v>86</v>
      </c>
    </row>
    <row r="119" spans="1:3" ht="13" x14ac:dyDescent="0.3">
      <c r="A119" s="42"/>
      <c r="C119" s="54" t="s">
        <v>135</v>
      </c>
    </row>
    <row r="120" spans="1:3" ht="13" x14ac:dyDescent="0.3">
      <c r="A120" s="42"/>
      <c r="C120" s="54" t="s">
        <v>136</v>
      </c>
    </row>
    <row r="121" spans="1:3" ht="13" x14ac:dyDescent="0.3">
      <c r="A121" s="42"/>
      <c r="C121" s="50" t="s">
        <v>87</v>
      </c>
    </row>
    <row r="122" spans="1:3" ht="13" x14ac:dyDescent="0.3">
      <c r="A122" s="42"/>
      <c r="C122" s="50" t="s">
        <v>88</v>
      </c>
    </row>
    <row r="123" spans="1:3" ht="13" x14ac:dyDescent="0.3">
      <c r="A123" s="42"/>
      <c r="C123" s="54" t="s">
        <v>89</v>
      </c>
    </row>
    <row r="124" spans="1:3" ht="13" x14ac:dyDescent="0.3">
      <c r="A124" s="42"/>
      <c r="C124" s="44"/>
    </row>
    <row r="125" spans="1:3" ht="13" x14ac:dyDescent="0.3">
      <c r="A125" s="42" t="s">
        <v>90</v>
      </c>
      <c r="C125" s="44"/>
    </row>
    <row r="126" spans="1:3" ht="13" x14ac:dyDescent="0.3">
      <c r="A126" s="42"/>
      <c r="B126" s="45">
        <v>8.1</v>
      </c>
      <c r="C126" s="48" t="s">
        <v>199</v>
      </c>
    </row>
    <row r="127" spans="1:3" ht="13" x14ac:dyDescent="0.3">
      <c r="A127" s="42"/>
      <c r="C127" s="47" t="s">
        <v>91</v>
      </c>
    </row>
    <row r="128" spans="1:3" ht="13" x14ac:dyDescent="0.3">
      <c r="A128" s="42"/>
      <c r="C128" s="49"/>
    </row>
    <row r="129" spans="1:3" ht="13" x14ac:dyDescent="0.3">
      <c r="A129" s="42"/>
      <c r="B129" s="45">
        <v>8.1999999999999993</v>
      </c>
      <c r="C129" s="48" t="s">
        <v>200</v>
      </c>
    </row>
    <row r="130" spans="1:3" ht="13" x14ac:dyDescent="0.3">
      <c r="A130" s="42"/>
      <c r="C130" s="54" t="s">
        <v>92</v>
      </c>
    </row>
    <row r="131" spans="1:3" ht="13" x14ac:dyDescent="0.3">
      <c r="A131" s="42"/>
      <c r="C131" s="54" t="s">
        <v>93</v>
      </c>
    </row>
    <row r="132" spans="1:3" ht="13" x14ac:dyDescent="0.3">
      <c r="A132" s="42"/>
      <c r="C132" s="54" t="s">
        <v>94</v>
      </c>
    </row>
    <row r="133" spans="1:3" ht="13" x14ac:dyDescent="0.3">
      <c r="A133" s="42"/>
      <c r="C133" s="54" t="s">
        <v>126</v>
      </c>
    </row>
    <row r="134" spans="1:3" ht="13" x14ac:dyDescent="0.3">
      <c r="A134" s="42"/>
      <c r="C134" s="54" t="s">
        <v>139</v>
      </c>
    </row>
    <row r="135" spans="1:3" ht="13" x14ac:dyDescent="0.3">
      <c r="A135" s="42"/>
      <c r="C135" s="54" t="s">
        <v>137</v>
      </c>
    </row>
    <row r="136" spans="1:3" ht="13" x14ac:dyDescent="0.3">
      <c r="A136" s="42"/>
      <c r="C136" s="54" t="s">
        <v>138</v>
      </c>
    </row>
    <row r="137" spans="1:3" ht="13" x14ac:dyDescent="0.3">
      <c r="A137" s="42"/>
      <c r="C137" s="54" t="s">
        <v>95</v>
      </c>
    </row>
    <row r="138" spans="1:3" ht="13" x14ac:dyDescent="0.3">
      <c r="A138" s="42"/>
      <c r="C138" s="49"/>
    </row>
    <row r="139" spans="1:3" ht="13" x14ac:dyDescent="0.3">
      <c r="A139" s="42" t="s">
        <v>96</v>
      </c>
      <c r="C139" s="44"/>
    </row>
    <row r="140" spans="1:3" ht="13" x14ac:dyDescent="0.3">
      <c r="A140" s="42"/>
      <c r="B140" s="45">
        <v>9.1</v>
      </c>
      <c r="C140" s="55" t="s">
        <v>201</v>
      </c>
    </row>
    <row r="141" spans="1:3" ht="13" x14ac:dyDescent="0.3">
      <c r="A141" s="42"/>
      <c r="C141" s="47" t="s">
        <v>97</v>
      </c>
    </row>
    <row r="142" spans="1:3" ht="13" x14ac:dyDescent="0.3">
      <c r="A142" s="42"/>
      <c r="C142" s="47" t="s">
        <v>98</v>
      </c>
    </row>
    <row r="143" spans="1:3" ht="13" x14ac:dyDescent="0.3">
      <c r="A143" s="42"/>
      <c r="C143" s="47" t="s">
        <v>99</v>
      </c>
    </row>
    <row r="144" spans="1:3" ht="13" x14ac:dyDescent="0.3">
      <c r="A144" s="42"/>
      <c r="C144" s="47" t="s">
        <v>100</v>
      </c>
    </row>
    <row r="145" spans="1:3" ht="13" x14ac:dyDescent="0.3">
      <c r="A145" s="42"/>
      <c r="C145" s="47" t="s">
        <v>101</v>
      </c>
    </row>
    <row r="146" spans="1:3" ht="13" x14ac:dyDescent="0.3">
      <c r="A146" s="42"/>
      <c r="C146" s="44"/>
    </row>
    <row r="147" spans="1:3" ht="13" x14ac:dyDescent="0.3">
      <c r="A147" s="42"/>
      <c r="B147" s="45">
        <v>9.1999999999999993</v>
      </c>
      <c r="C147" s="55" t="s">
        <v>202</v>
      </c>
    </row>
    <row r="148" spans="1:3" ht="13" x14ac:dyDescent="0.3">
      <c r="A148" s="42"/>
      <c r="C148" s="50" t="s">
        <v>127</v>
      </c>
    </row>
    <row r="149" spans="1:3" ht="13" x14ac:dyDescent="0.3">
      <c r="A149" s="42"/>
      <c r="C149" s="50" t="s">
        <v>102</v>
      </c>
    </row>
    <row r="150" spans="1:3" ht="13" x14ac:dyDescent="0.3">
      <c r="A150" s="42"/>
      <c r="C150" s="50" t="s">
        <v>103</v>
      </c>
    </row>
    <row r="151" spans="1:3" ht="13" x14ac:dyDescent="0.3">
      <c r="A151" s="42"/>
      <c r="C151" s="50" t="s">
        <v>104</v>
      </c>
    </row>
    <row r="152" spans="1:3" ht="13" x14ac:dyDescent="0.3">
      <c r="A152" s="42"/>
      <c r="C152" s="44"/>
    </row>
    <row r="153" spans="1:3" ht="13" x14ac:dyDescent="0.3">
      <c r="A153" s="42"/>
      <c r="B153" s="45">
        <v>9.3000000000000007</v>
      </c>
      <c r="C153" s="55" t="s">
        <v>203</v>
      </c>
    </row>
    <row r="154" spans="1:3" ht="13" x14ac:dyDescent="0.3">
      <c r="A154" s="42"/>
      <c r="C154" s="54" t="s">
        <v>105</v>
      </c>
    </row>
    <row r="155" spans="1:3" ht="13" x14ac:dyDescent="0.3">
      <c r="A155" s="42"/>
      <c r="C155" s="54" t="s">
        <v>106</v>
      </c>
    </row>
    <row r="156" spans="1:3" ht="13" x14ac:dyDescent="0.3">
      <c r="A156" s="42"/>
      <c r="C156" s="54" t="s">
        <v>107</v>
      </c>
    </row>
    <row r="157" spans="1:3" ht="13" x14ac:dyDescent="0.3">
      <c r="A157" s="42"/>
      <c r="C157" s="54" t="s">
        <v>108</v>
      </c>
    </row>
    <row r="158" spans="1:3" ht="13" x14ac:dyDescent="0.3">
      <c r="A158" s="42"/>
      <c r="C158" s="50" t="s">
        <v>128</v>
      </c>
    </row>
    <row r="159" spans="1:3" ht="13" x14ac:dyDescent="0.3">
      <c r="A159" s="42"/>
      <c r="C159" s="50" t="s">
        <v>109</v>
      </c>
    </row>
    <row r="160" spans="1:3" ht="13" x14ac:dyDescent="0.3">
      <c r="A160" s="42"/>
      <c r="C160" s="54" t="s">
        <v>110</v>
      </c>
    </row>
    <row r="161" spans="1:3" ht="13" x14ac:dyDescent="0.3">
      <c r="A161" s="42"/>
      <c r="C161" s="54" t="s">
        <v>111</v>
      </c>
    </row>
    <row r="162" spans="1:3" ht="13" x14ac:dyDescent="0.3">
      <c r="A162" s="42"/>
      <c r="C162" s="47"/>
    </row>
    <row r="163" spans="1:3" ht="13" x14ac:dyDescent="0.3">
      <c r="A163" s="42" t="s">
        <v>112</v>
      </c>
      <c r="C163" s="44"/>
    </row>
    <row r="164" spans="1:3" ht="13" x14ac:dyDescent="0.3">
      <c r="A164" s="42"/>
      <c r="B164" s="45">
        <v>10.1</v>
      </c>
      <c r="C164" s="48" t="s">
        <v>204</v>
      </c>
    </row>
    <row r="165" spans="1:3" ht="13" x14ac:dyDescent="0.3">
      <c r="A165" s="42"/>
      <c r="C165" s="47" t="s">
        <v>113</v>
      </c>
    </row>
    <row r="166" spans="1:3" ht="13" x14ac:dyDescent="0.3">
      <c r="A166" s="42"/>
      <c r="C166" s="49"/>
    </row>
    <row r="167" spans="1:3" ht="13" x14ac:dyDescent="0.3">
      <c r="A167" s="42"/>
      <c r="B167" s="45">
        <v>10.199999999999999</v>
      </c>
      <c r="C167" s="48" t="s">
        <v>205</v>
      </c>
    </row>
    <row r="168" spans="1:3" ht="13" x14ac:dyDescent="0.3">
      <c r="A168" s="42"/>
      <c r="C168" s="47" t="s">
        <v>114</v>
      </c>
    </row>
    <row r="169" spans="1:3" ht="13" x14ac:dyDescent="0.3">
      <c r="A169" s="42"/>
      <c r="C169" s="54" t="s">
        <v>115</v>
      </c>
    </row>
    <row r="170" spans="1:3" ht="13" x14ac:dyDescent="0.3">
      <c r="A170" s="42"/>
      <c r="C170" s="54" t="s">
        <v>116</v>
      </c>
    </row>
    <row r="171" spans="1:3" ht="13" x14ac:dyDescent="0.3">
      <c r="A171" s="42"/>
      <c r="C171" s="54" t="s">
        <v>117</v>
      </c>
    </row>
    <row r="172" spans="1:3" ht="13" x14ac:dyDescent="0.3">
      <c r="A172" s="42"/>
      <c r="C172" s="54" t="s">
        <v>118</v>
      </c>
    </row>
    <row r="173" spans="1:3" ht="13" x14ac:dyDescent="0.3">
      <c r="A173" s="42"/>
      <c r="C173" s="54" t="s">
        <v>119</v>
      </c>
    </row>
    <row r="174" spans="1:3" ht="13" x14ac:dyDescent="0.3">
      <c r="A174" s="42"/>
      <c r="C174" s="54" t="s">
        <v>120</v>
      </c>
    </row>
    <row r="175" spans="1:3" ht="13" x14ac:dyDescent="0.3">
      <c r="A175" s="42"/>
      <c r="C175" s="49"/>
    </row>
    <row r="176" spans="1:3" ht="13" x14ac:dyDescent="0.3">
      <c r="A176" s="42" t="s">
        <v>121</v>
      </c>
      <c r="C176" s="44"/>
    </row>
    <row r="177" spans="1:3" x14ac:dyDescent="0.25">
      <c r="A177" s="56"/>
      <c r="B177" s="45">
        <v>11.1</v>
      </c>
      <c r="C177" s="55" t="s">
        <v>122</v>
      </c>
    </row>
    <row r="178" spans="1:3" x14ac:dyDescent="0.25">
      <c r="A178" s="56"/>
      <c r="C178" s="57"/>
    </row>
    <row r="179" spans="1:3" ht="13" thickBot="1" x14ac:dyDescent="0.3">
      <c r="A179" s="58"/>
      <c r="B179" s="59"/>
      <c r="C179" s="60"/>
    </row>
  </sheetData>
  <sheetProtection sheet="1" objects="1" scenarios="1" selectLockedCells="1"/>
  <pageMargins left="0.70866141732283472" right="0.70866141732283472" top="0.74803149606299213" bottom="0.74803149606299213" header="0.31496062992125984" footer="0.31496062992125984"/>
  <pageSetup paperSize="9" scale="67" fitToHeight="0" orientation="portrait" r:id="rId1"/>
  <rowBreaks count="2" manualBreakCount="2">
    <brk id="79" max="2" man="1"/>
    <brk id="162" max="2" man="1"/>
  </rowBreaks>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12</vt:i4>
      </vt:variant>
    </vt:vector>
  </HeadingPairs>
  <TitlesOfParts>
    <vt:vector size="16" baseType="lpstr">
      <vt:lpstr>Risk Register</vt:lpstr>
      <vt:lpstr>THREAT Rating Information</vt:lpstr>
      <vt:lpstr>OPPORTUNITY Rating Information</vt:lpstr>
      <vt:lpstr>Risk Category</vt:lpstr>
      <vt:lpstr>Between10and50</vt:lpstr>
      <vt:lpstr>Lessthan10</vt:lpstr>
      <vt:lpstr>Lessthan10M</vt:lpstr>
      <vt:lpstr>OPRESP</vt:lpstr>
      <vt:lpstr>'OPPORTUNITY Rating Information'!Print_Area</vt:lpstr>
      <vt:lpstr>'Risk Category'!Print_Area</vt:lpstr>
      <vt:lpstr>'Risk Register'!Print_Area</vt:lpstr>
      <vt:lpstr>'THREAT Rating Information'!Print_Area</vt:lpstr>
      <vt:lpstr>'Risk Register'!Print_Titles</vt:lpstr>
      <vt:lpstr>Project_Value</vt:lpstr>
      <vt:lpstr>RBSLIST</vt:lpstr>
      <vt:lpstr>THRESP</vt:lpstr>
    </vt:vector>
  </TitlesOfParts>
  <Company>Fusion For Energy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rodridi</dc:creator>
  <cp:lastModifiedBy>Meignan Volodia (F4E)</cp:lastModifiedBy>
  <cp:lastPrinted>2018-11-22T16:41:47Z</cp:lastPrinted>
  <dcterms:created xsi:type="dcterms:W3CDTF">2009-02-12T16:23:45Z</dcterms:created>
  <dcterms:modified xsi:type="dcterms:W3CDTF">2025-04-08T12:52:46Z</dcterms:modified>
</cp:coreProperties>
</file>